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4"/>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Новые\N_PO1100.0006\"/>
    </mc:Choice>
  </mc:AlternateContent>
  <xr:revisionPtr revIDLastSave="0" documentId="13_ncr:1_{1AC98DA2-0385-4F76-A67D-6EB92ED5ED00}" xr6:coauthVersionLast="36" xr6:coauthVersionMax="36" xr10:uidLastSave="{00000000-0000-0000-0000-000000000000}"/>
  <bookViews>
    <workbookView xWindow="0" yWindow="0" windowWidth="14295" windowHeight="10680" tabRatio="859" firstSheet="2" activeTab="5"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ввод'!$A$1:$AG$93</definedName>
  </definedNames>
  <calcPr calcId="191029"/>
</workbook>
</file>

<file path=xl/calcChain.xml><?xml version="1.0" encoding="utf-8"?>
<calcChain xmlns="http://schemas.openxmlformats.org/spreadsheetml/2006/main">
  <c r="AB62" i="15" l="1"/>
  <c r="H62" i="15"/>
  <c r="C62" i="15"/>
  <c r="AB30" i="15"/>
  <c r="AB24" i="15"/>
  <c r="H30" i="15"/>
  <c r="H24" i="15"/>
  <c r="A14" i="12" l="1"/>
  <c r="A16" i="13" s="1"/>
  <c r="A6" i="13"/>
  <c r="A5" i="14" s="1"/>
  <c r="A5" i="6" s="1"/>
  <c r="A4" i="17" s="1"/>
  <c r="A5" i="10" s="1"/>
  <c r="A11" i="12"/>
  <c r="A13" i="13" s="1"/>
  <c r="A12" i="14" s="1"/>
  <c r="A12" i="6" s="1"/>
  <c r="A11" i="17" s="1"/>
  <c r="A12" i="10" s="1"/>
  <c r="A13" i="23" s="1"/>
  <c r="A12" i="16" s="1"/>
  <c r="A11" i="15" s="1"/>
  <c r="A12" i="5" s="1"/>
  <c r="A12" i="22" s="1"/>
  <c r="A8" i="12"/>
  <c r="A10" i="13" s="1"/>
  <c r="A9" i="14" s="1"/>
  <c r="A9" i="6" s="1"/>
  <c r="A8" i="17" s="1"/>
  <c r="A9" i="10" s="1"/>
  <c r="A4" i="12"/>
  <c r="A6" i="23" l="1"/>
  <c r="A5" i="16" s="1"/>
  <c r="A4" i="15" s="1"/>
  <c r="A5" i="5" s="1"/>
  <c r="A5" i="22" s="1"/>
  <c r="A10" i="23"/>
  <c r="A9" i="16" s="1"/>
  <c r="A8" i="15" s="1"/>
  <c r="A9" i="5" s="1"/>
  <c r="A9" i="22" s="1"/>
  <c r="A15" i="14"/>
  <c r="A15" i="6" s="1"/>
  <c r="A14" i="17" s="1"/>
  <c r="A15" i="1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3" l="1"/>
  <c r="A15" i="16" s="1"/>
  <c r="A14" i="15" s="1"/>
  <c r="A15" i="5" s="1"/>
  <c r="A15" i="22" s="1"/>
  <c r="B21" i="22" s="1"/>
  <c r="F27" i="23"/>
  <c r="F28" i="23" s="1"/>
  <c r="F26" i="23"/>
  <c r="F25" i="23"/>
</calcChain>
</file>

<file path=xl/sharedStrings.xml><?xml version="1.0" encoding="utf-8"?>
<sst xmlns="http://schemas.openxmlformats.org/spreadsheetml/2006/main" count="1863" uniqueCount="566">
  <si>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</si>
  <si>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</si>
  <si>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</si>
  <si>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</si>
  <si>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</si>
  <si>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</si>
  <si>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</si>
  <si>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</si>
  <si>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</si>
  <si>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</si>
  <si>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</si>
  <si>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</si>
  <si>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</si>
  <si>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</si>
  <si>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</si>
  <si>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</si>
  <si>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</si>
  <si>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</si>
  <si>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</si>
  <si>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</si>
  <si>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</si>
  <si>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</si>
  <si>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</si>
  <si>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</si>
  <si>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</si>
  <si>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</si>
  <si>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</si>
  <si>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</si>
  <si>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</si>
  <si>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</si>
  <si>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</si>
  <si>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</si>
  <si>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</si>
  <si>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</si>
  <si>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</si>
  <si>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</si>
  <si>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</si>
  <si>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</si>
  <si>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</si>
  <si>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</si>
  <si>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</si>
  <si>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</si>
  <si>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</si>
  <si>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</si>
  <si>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</si>
  <si>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</si>
  <si>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</si>
  <si>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</si>
  <si>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</si>
  <si>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</si>
  <si>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</si>
  <si>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</si>
  <si>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</si>
  <si>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</si>
  <si>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</si>
  <si>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</si>
  <si>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</si>
  <si>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</si>
  <si>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</si>
  <si>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</si>
  <si>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</si>
  <si>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</si>
  <si>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</si>
  <si>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</si>
  <si>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</si>
  <si>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</si>
  <si>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</si>
  <si>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</si>
  <si>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</si>
  <si>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</si>
  <si>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</si>
  <si>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</si>
  <si>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</si>
  <si>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</si>
  <si>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</si>
  <si>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</si>
  <si>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</si>
  <si>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</si>
  <si>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</si>
  <si>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</si>
  <si>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</si>
  <si>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</si>
  <si>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</si>
  <si>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</si>
  <si>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</si>
  <si>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</si>
  <si>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</si>
  <si>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</si>
  <si>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</si>
  <si>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</si>
  <si>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</si>
  <si>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</si>
  <si>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</si>
  <si>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</si>
  <si>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</si>
  <si>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</si>
  <si>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</si>
  <si>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</si>
  <si>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</si>
  <si>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</si>
  <si>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</si>
  <si>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</si>
  <si>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</si>
  <si>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</si>
  <si>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</si>
  <si>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</si>
  <si>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</si>
  <si>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</si>
  <si>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</si>
  <si>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</si>
  <si>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</si>
  <si>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</si>
  <si>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</si>
  <si>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</si>
  <si>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</si>
  <si>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</si>
  <si>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</si>
  <si>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</si>
  <si>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</si>
  <si>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</si>
  <si>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</si>
  <si>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</si>
  <si>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</si>
  <si>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</si>
  <si>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</si>
  <si>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</si>
  <si>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</si>
  <si>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</si>
  <si>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</si>
  <si>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</si>
  <si>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</si>
  <si>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</si>
  <si>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</si>
  <si>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</si>
  <si>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</si>
  <si>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</si>
  <si>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</si>
  <si>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</si>
  <si>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</si>
  <si>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</si>
  <si>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</si>
  <si>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</si>
  <si>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</si>
  <si>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</si>
  <si>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</si>
  <si>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</si>
  <si>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</si>
  <si>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</si>
  <si>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</si>
  <si>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</si>
  <si>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</si>
  <si>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</si>
  <si>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</si>
  <si>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</si>
  <si>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</si>
  <si>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</si>
  <si>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</si>
  <si>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</si>
  <si>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</si>
  <si>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</si>
  <si>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</si>
  <si>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</si>
  <si>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</si>
  <si>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</si>
  <si>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</si>
  <si>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</si>
  <si>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</si>
  <si>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</si>
  <si>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</si>
  <si>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</si>
  <si>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</si>
  <si>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</si>
  <si>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</si>
  <si>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</si>
  <si>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</si>
  <si>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</si>
  <si>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</si>
  <si>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</si>
  <si>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</si>
  <si>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</si>
  <si>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</si>
  <si>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</si>
  <si>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</si>
  <si>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</si>
  <si>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</si>
  <si>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</si>
  <si>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</si>
  <si>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</si>
  <si>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</si>
  <si>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</si>
  <si>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</si>
  <si>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</si>
  <si>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</si>
  <si>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</si>
  <si>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</si>
  <si>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</si>
  <si>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</si>
  <si>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</si>
  <si>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</si>
  <si>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</si>
  <si>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</si>
  <si>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</si>
  <si>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</si>
  <si>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</si>
  <si>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</si>
  <si>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</si>
  <si>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</si>
  <si>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</si>
  <si>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</si>
  <si>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</si>
  <si>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</si>
  <si>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</si>
  <si>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</si>
  <si>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</si>
  <si>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</si>
  <si>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</si>
  <si>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</si>
  <si>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</si>
  <si>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</si>
  <si>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</si>
  <si>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</si>
  <si>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</si>
  <si>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</si>
  <si>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</si>
  <si>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</si>
  <si>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</si>
  <si>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</si>
  <si>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</si>
  <si>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</si>
  <si>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</si>
  <si>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</si>
  <si>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</si>
  <si>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</si>
  <si>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</si>
  <si>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</si>
  <si>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</si>
  <si>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</si>
  <si>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</si>
  <si>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</si>
  <si>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</si>
  <si>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</si>
  <si>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</si>
  <si>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</si>
  <si>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</si>
  <si>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</si>
  <si>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</si>
  <si>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</si>
  <si>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</si>
  <si>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</si>
  <si>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</si>
  <si>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</si>
  <si>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</si>
  <si>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</si>
  <si>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</si>
  <si>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</si>
  <si>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</si>
  <si>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</si>
  <si>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</si>
  <si>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</si>
  <si>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</si>
  <si>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</si>
  <si>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</si>
  <si>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</si>
  <si>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</si>
  <si>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</si>
  <si>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</si>
  <si>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</si>
  <si>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</si>
  <si>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</si>
  <si>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</si>
  <si>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</si>
  <si>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</si>
  <si>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</si>
  <si>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</si>
  <si>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</si>
  <si>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</si>
  <si>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</si>
  <si>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</si>
  <si>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</si>
  <si>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</si>
  <si>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</si>
  <si>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</si>
  <si>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</si>
  <si>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</si>
  <si>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</si>
  <si>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</si>
  <si>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</si>
  <si>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</si>
  <si>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</si>
  <si>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</si>
  <si>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</si>
  <si>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</si>
  <si>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</si>
  <si>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</si>
  <si>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</si>
  <si>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</si>
  <si>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</si>
  <si>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</si>
  <si>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</si>
  <si>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</si>
  <si>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</si>
  <si>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</si>
  <si>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</si>
  <si>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</si>
  <si>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</si>
  <si>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</si>
  <si>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</si>
  <si>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</si>
  <si>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</si>
  <si>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</si>
  <si>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</si>
  <si>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</si>
  <si>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</si>
  <si>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</si>
  <si>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</si>
  <si>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</si>
  <si>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</si>
  <si>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</si>
  <si>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</si>
  <si>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</si>
  <si>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</si>
  <si>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</si>
  <si>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</si>
  <si>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</si>
  <si>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</si>
  <si>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</si>
  <si>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</si>
  <si>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</si>
  <si>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</si>
  <si>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</si>
  <si>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</si>
  <si>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</si>
  <si>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</si>
  <si>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</si>
  <si>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</si>
  <si>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</si>
  <si>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</si>
  <si>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</si>
  <si>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</si>
  <si>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</si>
  <si>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</si>
  <si>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</si>
  <si>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</si>
  <si>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</si>
  <si>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</si>
  <si>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</si>
  <si>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</si>
  <si>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</si>
  <si>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</si>
  <si>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</si>
  <si>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</si>
  <si>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</si>
  <si>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</si>
  <si>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</si>
  <si>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</si>
  <si>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</si>
  <si>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</si>
  <si>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</si>
  <si>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</si>
  <si>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</si>
  <si>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</si>
  <si>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</si>
  <si>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</si>
  <si>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</si>
  <si>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</si>
  <si>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</si>
  <si>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</si>
  <si>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</si>
  <si>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</si>
  <si>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</si>
  <si>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</si>
  <si>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</si>
  <si>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</si>
  <si>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</si>
  <si>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</si>
  <si>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</si>
  <si>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</si>
  <si>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</si>
  <si>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</si>
  <si>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</si>
  <si>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</si>
  <si>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</si>
  <si>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</si>
  <si>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</si>
  <si>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</si>
  <si>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</si>
  <si>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</si>
  <si>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</si>
  <si>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</si>
  <si>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</si>
  <si>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</si>
  <si>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</si>
  <si>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</si>
  <si>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</si>
  <si>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</si>
  <si>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</si>
  <si>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</si>
  <si>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</si>
  <si>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</si>
  <si>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</si>
  <si>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</si>
  <si>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</si>
  <si>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</si>
  <si>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</si>
  <si>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</si>
  <si>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</si>
  <si>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</si>
  <si>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</si>
  <si>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</si>
  <si>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</si>
  <si>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</si>
  <si>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</si>
  <si>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</si>
  <si>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</si>
  <si>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</si>
  <si>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</si>
  <si>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</si>
  <si>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</si>
  <si>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</si>
  <si>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</si>
  <si>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</si>
  <si>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</si>
  <si>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</si>
  <si>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</si>
  <si>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</si>
  <si>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</si>
  <si>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</si>
  <si>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</si>
  <si>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</si>
  <si>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</si>
  <si>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</si>
  <si>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</si>
  <si>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</si>
  <si>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</si>
  <si>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</si>
  <si>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</si>
  <si>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</si>
  <si>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</si>
  <si>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</si>
  <si>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</si>
  <si>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</si>
  <si>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</si>
  <si>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</si>
  <si>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</si>
  <si>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</si>
  <si>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</si>
  <si>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</si>
  <si>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</si>
  <si>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</si>
  <si>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</si>
  <si>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</si>
  <si>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</si>
  <si>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</si>
  <si>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</si>
  <si>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</si>
  <si>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</si>
  <si>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</si>
  <si>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</si>
  <si>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</si>
  <si>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</si>
  <si>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</si>
  <si>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</si>
  <si>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</si>
  <si>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</si>
  <si>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</si>
  <si>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АО "Россети Тюмень"</t>
  </si>
  <si>
    <t>N_PO1100.0006</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</si>
  <si>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</si>
  <si>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</si>
  <si>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</si>
  <si>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</si>
  <si>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</si>
  <si>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Сургутский район</t>
  </si>
  <si>
    <t>не требуется</t>
  </si>
  <si>
    <t>не относится</t>
  </si>
  <si>
    <t>1 цепная ВЛ - 19,39 км., КЛ - 0,50 км., недвижимость - 12 шт.</t>
  </si>
  <si>
    <t>Нет</t>
  </si>
  <si>
    <t>1. Выполнение распоряжение Правительства РФ от 03.04.2013 № 511-р. " Стратегией развития электросетевого комплекса Российской Федерации".
2. Реализация проекта по приобретению электросетевого актива позволит повысить надежность электроснабжения существующих потребителей (население, производственные объекты, коммунальные объекты), а также позволит создать единое сетевое пространство с целью устранения лоскутности сети (прямая технологическая связь с объектами АО "Россети Тюмень").</t>
  </si>
  <si>
    <t>Консолидация электросетевых активов в единый технологический комплекс</t>
  </si>
  <si>
    <t>этапы не предусмотрены</t>
  </si>
  <si>
    <t>Н</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</si>
  <si>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</si>
  <si>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</si>
  <si>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</si>
  <si>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</si>
  <si>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</si>
  <si>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</si>
  <si>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</si>
  <si>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</si>
  <si>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</si>
  <si>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</si>
  <si>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</si>
  <si>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</si>
  <si>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</si>
  <si>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</si>
  <si>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</si>
  <si>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</si>
  <si>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</si>
  <si>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</si>
  <si>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</si>
  <si>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</si>
  <si>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</si>
  <si>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</si>
  <si>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Год 2023</t>
  </si>
  <si>
    <t>Год 2024</t>
  </si>
  <si>
    <t>Год 2025</t>
  </si>
  <si>
    <t>Год 2026</t>
  </si>
  <si>
    <t>Год 2027</t>
  </si>
  <si>
    <t xml:space="preserve"> по состоянию на 01.01.2022</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</si>
  <si>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</si>
  <si>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</si>
  <si>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</si>
  <si>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</si>
  <si>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</si>
  <si>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</si>
  <si>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</si>
  <si>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</si>
  <si>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</si>
  <si>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</si>
  <si>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</si>
  <si>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</si>
  <si>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</si>
  <si>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</si>
  <si>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</si>
  <si>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</si>
  <si>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</si>
  <si>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</si>
  <si>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</si>
  <si>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</si>
  <si>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</si>
  <si>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</si>
  <si>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</si>
  <si>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</si>
  <si>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</si>
  <si>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</si>
  <si>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</si>
  <si>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</si>
  <si>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</si>
  <si>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</si>
  <si>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</si>
  <si>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</si>
  <si>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</si>
  <si>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</si>
  <si>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</si>
  <si>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</si>
  <si>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</si>
  <si>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</si>
  <si>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</si>
  <si>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</si>
  <si>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</si>
  <si>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3,75 МВА, 1 цепная ВЛ - 19,39 км., КЛ - 0,50 км., Недвижимость - 12 шт.</t>
  </si>
  <si>
    <t>Сметная стоимость проекта в ценах 2023 года с НДС, млн. руб.</t>
  </si>
  <si>
    <t>отчет об оценке</t>
  </si>
  <si>
    <t>не подошел срок реализации</t>
  </si>
  <si>
    <t xml:space="preserve"> АО "Россети Тюмень" </t>
  </si>
  <si>
    <t>нетребуется</t>
  </si>
  <si>
    <t>686,954 тыс. руб. с НДС за у.е.</t>
  </si>
  <si>
    <t/>
  </si>
  <si>
    <t xml:space="preserve">Факт 2022 года </t>
  </si>
  <si>
    <t>Предложение по корректировке плана</t>
  </si>
  <si>
    <t>по состоянию на 01.01.2023</t>
  </si>
  <si>
    <t>ВЛ-6 кВ фидер № 26 ПС 110/6 кВ «Строительная», протяженность 4244 п.м;
ВЛ-6 кВ фидер № 27 ПС 110/6 кВ «Строительная», протяженность 462 п.м;
 ВЛ-6 кВ фидер №23 «Жилпоселок» ПС 110/6 кВ «Строительная», протяженность 5373 п.м;  ВЛ-6 кВ фидер № 29 ПС 110/6 кВ «Строительная», протяженность 7513 п.м;
ВЛ-6 кВ фидер № 29 ПС 110/6 кВ «Шукшинская», протяженность 1073 п.м;
 ВЛ-10 кВ фидер № 206 ПС 110/10 кВ «Энергетик», протяженность 724 п.м.
КЛ-6 кВ отпайка № 1 оп. № 0-1/24 фид. № 9 п/с 110/6 кВ «Шукшинская», КЛ-0,4 кВ от КТПН- 400 кВА № 61</t>
  </si>
  <si>
    <t>Акт обследования № 1 от 20.10.2022</t>
  </si>
  <si>
    <t xml:space="preserve"> – КРУН-6 кВ
 – КРУН-6 кВ  
– РП- 6 кВ                                           
– КТПН-160 кВА № 48
– КТПН-630 кВА № 52
– КТПН-160 кВА № 56
– КТПН-250 кВА № 46
– КТПН-160 кВА ОВО при УВД
– ПКУ - 6 кВ
– ПКУ – 6 кВ
– КТПН-630 кВА № 36
– КТПН-160 кВА № 66
– КТПН-400 кВА № 18
– КТПН-160 кВА № 82П
– КТПН-630 кВА № 76
– КТПН-160 кВА № 64
– КТПН-250 кВА № 67</t>
  </si>
  <si>
    <t>2020-2022</t>
  </si>
  <si>
    <t>ВЛ 0,4 кВ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</si>
</sst>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00"/>
    <numFmt numFmtId="171" formatCode="_(* #,##0.00_);_(* \(#,##0.00\);_(* &quot;-&quot;_);_(@_)"/>
    <numFmt numFmtId="172" formatCode="0_ ;\-0\ "/>
    <numFmt numFmtId="173" formatCode="_(* #,##0_);_(* \(#,##0\);_(* &quot;-&quot;_);_(@_)"/>
    <numFmt numFmtId="174"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11" fillId="0" borderId="0"/>
    <xf numFmtId="164" fontId="1" fillId="0" borderId="0" applyFont="0" applyFill="0" applyBorder="0" applyAlignment="0" applyProtection="0"/>
    <xf numFmtId="0" fontId="11" fillId="0" borderId="0"/>
    <xf numFmtId="0" fontId="30" fillId="0" borderId="0"/>
    <xf numFmtId="0" fontId="3" fillId="0" borderId="0"/>
    <xf numFmtId="0" fontId="63" fillId="0" borderId="0"/>
    <xf numFmtId="0" fontId="11"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6"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center"/>
    </xf>
    <xf numFmtId="0" fontId="6" fillId="0" borderId="0" xfId="1" applyFont="1" applyAlignment="1">
      <alignment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0" fillId="0" borderId="0" xfId="0" applyAlignment="1">
      <alignment horizontal="center"/>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xf>
    <xf numFmtId="0" fontId="11" fillId="0" borderId="1" xfId="2" applyFont="1" applyFill="1" applyBorder="1" applyAlignment="1">
      <alignment vertical="center" wrapText="1"/>
    </xf>
    <xf numFmtId="0" fontId="7" fillId="0" borderId="1" xfId="1" applyFont="1" applyFill="1" applyBorder="1" applyAlignment="1">
      <alignment horizontal="center" vertical="center" wrapText="1"/>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0" fillId="0" borderId="1" xfId="0" applyBorder="1" applyAlignment="1">
      <alignment horizontal="center" vertical="center"/>
    </xf>
    <xf numFmtId="0" fontId="11" fillId="0" borderId="1" xfId="41" applyFont="1" applyFill="1" applyBorder="1" applyAlignment="1">
      <alignment horizontal="left" vertical="center" wrapText="1"/>
    </xf>
    <xf numFmtId="0" fontId="11" fillId="25"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0" fillId="0" borderId="10" xfId="0"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72" applyFont="1" applyAlignment="1">
      <alignment vertical="center"/>
    </xf>
    <xf numFmtId="0" fontId="62" fillId="0" borderId="0" xfId="73" applyFont="1" applyFill="1" applyAlignment="1"/>
    <xf numFmtId="0" fontId="62"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42" fillId="0" borderId="0" xfId="72" applyFont="1" applyAlignment="1">
      <alignment horizontal="center" vertical="center"/>
    </xf>
    <xf numFmtId="0" fontId="59" fillId="0" borderId="0" xfId="72" applyFont="1" applyAlignment="1">
      <alignment horizontal="left" vertical="center"/>
    </xf>
    <xf numFmtId="0" fontId="46" fillId="0" borderId="0" xfId="72" applyFont="1" applyAlignment="1">
      <alignment vertical="center"/>
    </xf>
    <xf numFmtId="0" fontId="11" fillId="0" borderId="36" xfId="72" applyFont="1" applyBorder="1" applyAlignment="1">
      <alignment vertical="center"/>
    </xf>
    <xf numFmtId="167" fontId="29" fillId="0" borderId="36" xfId="72" applyNumberFormat="1" applyFont="1" applyFill="1" applyBorder="1" applyAlignment="1">
      <alignment vertical="center"/>
    </xf>
    <xf numFmtId="0" fontId="41" fillId="0" borderId="0" xfId="72" applyFont="1" applyAlignment="1">
      <alignment vertical="center"/>
    </xf>
    <xf numFmtId="0" fontId="11" fillId="0" borderId="37" xfId="72" applyFont="1" applyBorder="1" applyAlignment="1">
      <alignment vertical="center"/>
    </xf>
    <xf numFmtId="3" fontId="41" fillId="0" borderId="37" xfId="72" applyNumberFormat="1" applyFont="1" applyFill="1" applyBorder="1" applyAlignment="1">
      <alignment vertical="center"/>
    </xf>
    <xf numFmtId="4" fontId="41" fillId="0" borderId="1" xfId="72" applyNumberFormat="1" applyFont="1" applyFill="1" applyBorder="1" applyAlignment="1">
      <alignment horizontal="center" vertical="center"/>
    </xf>
    <xf numFmtId="0" fontId="11" fillId="0" borderId="38" xfId="72" applyFont="1" applyBorder="1" applyAlignment="1">
      <alignment vertical="center"/>
    </xf>
    <xf numFmtId="3" fontId="41" fillId="0" borderId="38" xfId="72" applyNumberFormat="1" applyFont="1" applyFill="1" applyBorder="1" applyAlignment="1">
      <alignment vertical="center"/>
    </xf>
    <xf numFmtId="3"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9" xfId="72" applyNumberFormat="1" applyFont="1" applyBorder="1" applyAlignment="1">
      <alignment vertical="center"/>
    </xf>
    <xf numFmtId="0" fontId="41" fillId="0" borderId="1" xfId="72" applyFont="1" applyFill="1" applyBorder="1" applyAlignment="1">
      <alignment horizontal="center" vertical="center"/>
    </xf>
    <xf numFmtId="3" fontId="41" fillId="0" borderId="40" xfId="72" applyNumberFormat="1" applyFont="1" applyBorder="1" applyAlignment="1">
      <alignment vertical="center"/>
    </xf>
    <xf numFmtId="0" fontId="11" fillId="0" borderId="41" xfId="72" applyFont="1" applyBorder="1" applyAlignment="1">
      <alignment vertical="center"/>
    </xf>
    <xf numFmtId="169" fontId="41" fillId="0" borderId="42" xfId="72" applyNumberFormat="1" applyFont="1" applyBorder="1" applyAlignment="1">
      <alignment vertical="center"/>
    </xf>
    <xf numFmtId="10" fontId="41" fillId="0" borderId="43" xfId="72" applyNumberFormat="1" applyFont="1" applyBorder="1" applyAlignment="1">
      <alignment vertical="center"/>
    </xf>
    <xf numFmtId="3" fontId="41" fillId="0" borderId="40" xfId="72" applyNumberFormat="1" applyFont="1" applyFill="1" applyBorder="1" applyAlignment="1">
      <alignment vertical="center"/>
    </xf>
    <xf numFmtId="9" fontId="41" fillId="0" borderId="42" xfId="72" applyNumberFormat="1" applyFont="1" applyBorder="1" applyAlignment="1">
      <alignment vertical="center"/>
    </xf>
    <xf numFmtId="10" fontId="41" fillId="0" borderId="1" xfId="72" applyNumberFormat="1" applyFont="1" applyBorder="1" applyAlignment="1">
      <alignment vertical="center"/>
    </xf>
    <xf numFmtId="0" fontId="11" fillId="0" borderId="25" xfId="72" applyFont="1" applyBorder="1" applyAlignment="1">
      <alignment vertical="center"/>
    </xf>
    <xf numFmtId="10" fontId="41" fillId="0" borderId="37" xfId="72" applyNumberFormat="1" applyFont="1" applyBorder="1" applyAlignment="1">
      <alignment vertical="center"/>
    </xf>
    <xf numFmtId="167" fontId="11" fillId="0" borderId="0" xfId="72" applyNumberFormat="1" applyFont="1" applyAlignment="1">
      <alignment vertical="center"/>
    </xf>
    <xf numFmtId="2" fontId="11" fillId="0" borderId="0" xfId="72" applyNumberFormat="1" applyFont="1" applyAlignment="1">
      <alignment vertical="center"/>
    </xf>
    <xf numFmtId="0" fontId="11" fillId="0" borderId="44" xfId="72" applyFont="1" applyBorder="1" applyAlignment="1">
      <alignment vertical="center"/>
    </xf>
    <xf numFmtId="10" fontId="41" fillId="0" borderId="41" xfId="72" applyNumberFormat="1" applyFont="1" applyBorder="1" applyAlignment="1">
      <alignment vertical="center"/>
    </xf>
    <xf numFmtId="0" fontId="11" fillId="0" borderId="28" xfId="72" applyFont="1" applyFill="1" applyBorder="1" applyAlignment="1">
      <alignment horizontal="left" vertical="center"/>
    </xf>
    <xf numFmtId="1" fontId="43" fillId="0" borderId="27" xfId="72" applyNumberFormat="1" applyFont="1" applyFill="1" applyBorder="1" applyAlignment="1">
      <alignment horizontal="center" vertical="center" wrapText="1"/>
    </xf>
    <xf numFmtId="1" fontId="43" fillId="0"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0" borderId="45"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0" fontId="11" fillId="0" borderId="2" xfId="72" applyFont="1" applyBorder="1" applyAlignment="1">
      <alignment vertical="center"/>
    </xf>
    <xf numFmtId="3" fontId="11" fillId="0" borderId="2" xfId="72" applyNumberFormat="1" applyFont="1" applyFill="1" applyBorder="1" applyAlignment="1">
      <alignment vertical="center"/>
    </xf>
    <xf numFmtId="0" fontId="11" fillId="0" borderId="1" xfId="72" applyFont="1" applyBorder="1" applyAlignment="1">
      <alignment vertical="center"/>
    </xf>
    <xf numFmtId="3" fontId="11" fillId="0" borderId="1" xfId="72" applyNumberFormat="1" applyFont="1" applyFill="1" applyBorder="1" applyAlignment="1">
      <alignment vertical="center"/>
    </xf>
    <xf numFmtId="3" fontId="11" fillId="0" borderId="1" xfId="72" applyNumberFormat="1" applyFont="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0" fontId="42" fillId="0" borderId="28" xfId="72" applyFont="1" applyBorder="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0" fontId="11" fillId="0" borderId="26" xfId="72" applyFont="1" applyBorder="1" applyAlignment="1">
      <alignment vertical="center"/>
    </xf>
    <xf numFmtId="173" fontId="41" fillId="0" borderId="1" xfId="72" applyNumberFormat="1" applyFont="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0" fontId="60" fillId="0" borderId="0" xfId="72" applyFont="1" applyBorder="1" applyAlignment="1">
      <alignment vertical="center"/>
    </xf>
    <xf numFmtId="167" fontId="61" fillId="0" borderId="0" xfId="72" applyNumberFormat="1" applyFont="1" applyBorder="1" applyAlignment="1">
      <alignment horizontal="center" vertical="center"/>
    </xf>
    <xf numFmtId="0" fontId="60"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69" fontId="42" fillId="0" borderId="1" xfId="72" applyNumberFormat="1" applyFont="1" applyFill="1" applyBorder="1" applyAlignment="1">
      <alignment vertical="center"/>
    </xf>
    <xf numFmtId="171" fontId="42" fillId="0" borderId="1" xfId="72" applyNumberFormat="1" applyFont="1" applyFill="1" applyBorder="1" applyAlignment="1">
      <alignment vertical="center"/>
    </xf>
    <xf numFmtId="0" fontId="42" fillId="0" borderId="24" xfId="72" applyFont="1" applyFill="1" applyBorder="1" applyAlignment="1">
      <alignment vertical="center"/>
    </xf>
    <xf numFmtId="171" fontId="42" fillId="0" borderId="23" xfId="72" applyNumberFormat="1" applyFont="1" applyFill="1" applyBorder="1" applyAlignment="1">
      <alignment vertical="center"/>
    </xf>
    <xf numFmtId="173" fontId="11" fillId="0" borderId="0" xfId="72" applyNumberFormat="1" applyFont="1" applyAlignment="1">
      <alignment vertical="center"/>
    </xf>
    <xf numFmtId="174" fontId="11" fillId="0" borderId="0" xfId="72" applyNumberFormat="1" applyFont="1" applyAlignment="1">
      <alignment vertical="center"/>
    </xf>
    <xf numFmtId="14" fontId="11" fillId="0" borderId="1" xfId="2" applyNumberFormat="1" applyFont="1" applyBorder="1" applyAlignment="1">
      <alignment horizontal="center" vertical="center" wrapText="1"/>
    </xf>
    <xf numFmtId="2" fontId="41" fillId="0" borderId="35" xfId="2" applyNumberFormat="1" applyFont="1" applyFill="1" applyBorder="1" applyAlignment="1">
      <alignment horizontal="justify" vertical="top" wrapText="1"/>
    </xf>
    <xf numFmtId="2" fontId="41" fillId="0" borderId="32" xfId="2" applyNumberFormat="1" applyFont="1" applyFill="1" applyBorder="1" applyAlignment="1">
      <alignment horizontal="justify"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1" xfId="62" applyFont="1" applyBorder="1" applyAlignment="1">
      <alignment horizontal="left" vertical="center" wrapText="1"/>
    </xf>
    <xf numFmtId="0" fontId="11" fillId="0" borderId="0" xfId="62" applyFont="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0" xfId="72" applyFont="1" applyFill="1" applyBorder="1" applyAlignment="1">
      <alignment horizontal="left" vertical="center" wrapText="1"/>
    </xf>
    <xf numFmtId="0" fontId="41" fillId="0" borderId="4" xfId="72" applyFont="1" applyFill="1" applyBorder="1" applyAlignment="1">
      <alignment horizontal="center" vertical="center"/>
    </xf>
    <xf numFmtId="0" fontId="41" fillId="0" borderId="3" xfId="72"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 xfId="72" xr:uid="{00000000-0005-0000-0000-000025000000}"/>
    <cellStyle name="Обычный 12 2" xfId="40" xr:uid="{00000000-0005-0000-0000-000026000000}"/>
    <cellStyle name="Обычный 2" xfId="3" xr:uid="{00000000-0005-0000-0000-000027000000}"/>
    <cellStyle name="Обычный 2 2" xfId="62" xr:uid="{00000000-0005-0000-0000-000028000000}"/>
    <cellStyle name="Обычный 2 3" xfId="67"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5 4" xfId="70" xr:uid="{00000000-0005-0000-0000-000031000000}"/>
    <cellStyle name="Обычный 6" xfId="46" xr:uid="{00000000-0005-0000-0000-000032000000}"/>
    <cellStyle name="Обычный 6 2" xfId="47" xr:uid="{00000000-0005-0000-0000-000033000000}"/>
    <cellStyle name="Обычный 6 2 2" xfId="48" xr:uid="{00000000-0005-0000-0000-000034000000}"/>
    <cellStyle name="Обычный 6 2 3" xfId="49" xr:uid="{00000000-0005-0000-0000-000035000000}"/>
    <cellStyle name="Обычный 7" xfId="1" xr:uid="{00000000-0005-0000-0000-000036000000}"/>
    <cellStyle name="Обычный 7 2" xfId="50" xr:uid="{00000000-0005-0000-0000-000037000000}"/>
    <cellStyle name="Обычный 7 3" xfId="71" xr:uid="{00000000-0005-0000-0000-000038000000}"/>
    <cellStyle name="Обычный 8" xfId="51" xr:uid="{00000000-0005-0000-0000-000039000000}"/>
    <cellStyle name="Обычный 9" xfId="69" xr:uid="{00000000-0005-0000-0000-00003A000000}"/>
    <cellStyle name="Обычный_Свод 2014 3" xfId="73" xr:uid="{00000000-0005-0000-0000-00003B000000}"/>
    <cellStyle name="Обычный_Форматы по компаниям_last" xfId="52" xr:uid="{00000000-0005-0000-0000-00003C000000}"/>
    <cellStyle name="Плохой 2" xfId="53" xr:uid="{00000000-0005-0000-0000-00003D000000}"/>
    <cellStyle name="Пояснение 2" xfId="54" xr:uid="{00000000-0005-0000-0000-00003E000000}"/>
    <cellStyle name="Примечание 2" xfId="55" xr:uid="{00000000-0005-0000-0000-00003F000000}"/>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68"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эфф'!$A$91</c:f>
              <c:strCache>
                <c:ptCount val="1"/>
                <c:pt idx="0">
                  <c:v>PV</c:v>
                </c:pt>
              </c:strCache>
            </c:strRef>
          </c:tx>
          <c:marker>
            <c:symbol val="none"/>
          </c:marker>
          <c:val>
            <c:numRef>
              <c:f>'5. анализ эконом эфф'!$C$91:$M$91</c:f>
              <c:numCache>
                <c:formatCode>_(* #\ ##0_);_(* \(#\ ##0\);_(* "-"_);_(@_)</c:formatCode>
                <c:ptCount val="11"/>
                <c:pt idx="0">
                  <c:v>-2537194.8940969165</c:v>
                </c:pt>
                <c:pt idx="1">
                  <c:v>-1854716.2631260832</c:v>
                </c:pt>
                <c:pt idx="2">
                  <c:v>-1670230.3087278935</c:v>
                </c:pt>
                <c:pt idx="3">
                  <c:v>-1974690.7337994471</c:v>
                </c:pt>
                <c:pt idx="4">
                  <c:v>-1356966.6822873151</c:v>
                </c:pt>
                <c:pt idx="5">
                  <c:v>-1224208.1343016657</c:v>
                </c:pt>
                <c:pt idx="6">
                  <c:v>-1105084.2453539334</c:v>
                </c:pt>
                <c:pt idx="7">
                  <c:v>-998125.01676126081</c:v>
                </c:pt>
                <c:pt idx="8">
                  <c:v>-1205403.4522173742</c:v>
                </c:pt>
                <c:pt idx="9">
                  <c:v>-815629.02391354344</c:v>
                </c:pt>
                <c:pt idx="10">
                  <c:v>-737905.09226954414</c:v>
                </c:pt>
              </c:numCache>
            </c:numRef>
          </c:val>
          <c:smooth val="0"/>
          <c:extLst>
            <c:ext xmlns:c16="http://schemas.microsoft.com/office/drawing/2014/chart" uri="{C3380CC4-5D6E-409C-BE32-E72D297353CC}">
              <c16:uniqueId val="{00000000-67DA-4283-B3F0-A15AEAAC3C75}"/>
            </c:ext>
          </c:extLst>
        </c:ser>
        <c:ser>
          <c:idx val="1"/>
          <c:order val="1"/>
          <c:tx>
            <c:strRef>
              <c:f>'5. анализ эконом эфф'!$A$92</c:f>
              <c:strCache>
                <c:ptCount val="1"/>
                <c:pt idx="0">
                  <c:v>NPV (без учета продажи)</c:v>
                </c:pt>
              </c:strCache>
            </c:strRef>
          </c:tx>
          <c:marker>
            <c:symbol val="none"/>
          </c:marker>
          <c:val>
            <c:numRef>
              <c:f>'5. анализ эконом эфф'!$C$92:$M$92</c:f>
              <c:numCache>
                <c:formatCode>_(* #\ ##0_);_(* \(#\ ##0\);_(* "-"_);_(@_)</c:formatCode>
                <c:ptCount val="11"/>
                <c:pt idx="0">
                  <c:v>-42475594.894096918</c:v>
                </c:pt>
                <c:pt idx="1">
                  <c:v>-44330311.157223001</c:v>
                </c:pt>
                <c:pt idx="2">
                  <c:v>-46000541.465950891</c:v>
                </c:pt>
                <c:pt idx="3">
                  <c:v>-47975232.199750341</c:v>
                </c:pt>
                <c:pt idx="4">
                  <c:v>-49332198.882037655</c:v>
                </c:pt>
                <c:pt idx="5">
                  <c:v>-50556407.016339317</c:v>
                </c:pt>
                <c:pt idx="6">
                  <c:v>-51661491.261693254</c:v>
                </c:pt>
                <c:pt idx="7">
                  <c:v>-52659616.278454512</c:v>
                </c:pt>
                <c:pt idx="8">
                  <c:v>-53865019.73067189</c:v>
                </c:pt>
                <c:pt idx="9">
                  <c:v>-54680648.75458543</c:v>
                </c:pt>
                <c:pt idx="10">
                  <c:v>-55418553.846854977</c:v>
                </c:pt>
              </c:numCache>
            </c:numRef>
          </c:val>
          <c:smooth val="0"/>
          <c:extLst>
            <c:ext xmlns:c16="http://schemas.microsoft.com/office/drawing/2014/chart" uri="{C3380CC4-5D6E-409C-BE32-E72D297353CC}">
              <c16:uniqueId val="{00000001-67DA-4283-B3F0-A15AEAAC3C7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969819</xdr:colOff>
      <xdr:row>21</xdr:row>
      <xdr:rowOff>311728</xdr:rowOff>
    </xdr:from>
    <xdr:to>
      <xdr:col>20</xdr:col>
      <xdr:colOff>359353</xdr:colOff>
      <xdr:row>35</xdr:row>
      <xdr:rowOff>187037</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PO1100.0006%20(NPV-)/&#1056;&#1069;&#1060;%20&#1044;&#1059;&#105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0</v>
          </cell>
        </row>
      </sheetData>
      <sheetData sheetId="2">
        <row r="4">
          <cell r="A4" t="str">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КТПН-160 кВА № 52 (1 шт.); КТПН-160 кВА № 56 (1 шт.); КТПН-160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ell>
        </row>
        <row r="11">
          <cell r="D11">
            <v>1</v>
          </cell>
        </row>
        <row r="12">
          <cell r="D12">
            <v>0</v>
          </cell>
        </row>
        <row r="13">
          <cell r="D13">
            <v>5</v>
          </cell>
        </row>
        <row r="16">
          <cell r="D16">
            <v>1</v>
          </cell>
        </row>
        <row r="26">
          <cell r="B26">
            <v>44927</v>
          </cell>
        </row>
        <row r="27">
          <cell r="D27">
            <v>26</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39912</v>
          </cell>
        </row>
      </sheetData>
      <sheetData sheetId="4" refreshError="1"/>
      <sheetData sheetId="5">
        <row r="24">
          <cell r="F24">
            <v>25</v>
          </cell>
        </row>
      </sheetData>
      <sheetData sheetId="6" refreshError="1"/>
      <sheetData sheetId="7" refreshError="1"/>
      <sheetData sheetId="8" refreshError="1"/>
      <sheetData sheetId="9" refreshError="1"/>
      <sheetData sheetId="10" refreshError="1"/>
      <sheetData sheetId="11" refreshError="1"/>
      <sheetData sheetId="12">
        <row r="85">
          <cell r="G85">
            <v>0</v>
          </cell>
        </row>
      </sheetData>
      <sheetData sheetId="13" refreshError="1"/>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0"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301" t="s">
        <v>464</v>
      </c>
      <c r="B5" s="301"/>
      <c r="C5" s="301"/>
      <c r="D5" s="163"/>
      <c r="E5" s="163"/>
      <c r="F5" s="163"/>
      <c r="G5" s="163"/>
      <c r="H5" s="163"/>
      <c r="I5" s="163"/>
      <c r="J5" s="163"/>
    </row>
    <row r="6" spans="1:22" s="12" customFormat="1" ht="18.75" x14ac:dyDescent="0.3">
      <c r="A6" s="17"/>
      <c r="F6" s="16"/>
      <c r="G6" s="16"/>
      <c r="H6" s="15"/>
    </row>
    <row r="7" spans="1:22" s="12" customFormat="1" ht="18.75" x14ac:dyDescent="0.2">
      <c r="A7" s="305" t="s">
        <v>8</v>
      </c>
      <c r="B7" s="305"/>
      <c r="C7" s="30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06" t="s">
        <v>465</v>
      </c>
      <c r="B9" s="306"/>
      <c r="C9" s="306"/>
      <c r="D9" s="8"/>
      <c r="E9" s="8"/>
      <c r="F9" s="8"/>
      <c r="G9" s="8"/>
      <c r="H9" s="8"/>
      <c r="I9" s="13"/>
      <c r="J9" s="13"/>
      <c r="K9" s="13"/>
      <c r="L9" s="13"/>
      <c r="M9" s="13"/>
      <c r="N9" s="13"/>
      <c r="O9" s="13"/>
      <c r="P9" s="13"/>
      <c r="Q9" s="13"/>
      <c r="R9" s="13"/>
      <c r="S9" s="13"/>
      <c r="T9" s="13"/>
      <c r="U9" s="13"/>
      <c r="V9" s="13"/>
    </row>
    <row r="10" spans="1:22" s="12" customFormat="1" ht="18.75" x14ac:dyDescent="0.2">
      <c r="A10" s="302" t="s">
        <v>7</v>
      </c>
      <c r="B10" s="302"/>
      <c r="C10" s="30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06" t="s">
        <v>466</v>
      </c>
      <c r="B12" s="306"/>
      <c r="C12" s="306"/>
      <c r="D12" s="8"/>
      <c r="E12" s="8"/>
      <c r="F12" s="8"/>
      <c r="G12" s="8"/>
      <c r="H12" s="8"/>
      <c r="I12" s="13"/>
      <c r="J12" s="13"/>
      <c r="K12" s="13"/>
      <c r="L12" s="13"/>
      <c r="M12" s="13"/>
      <c r="N12" s="13"/>
      <c r="O12" s="13"/>
      <c r="P12" s="13"/>
      <c r="Q12" s="13"/>
      <c r="R12" s="13"/>
      <c r="S12" s="13"/>
      <c r="T12" s="13"/>
      <c r="U12" s="13"/>
      <c r="V12" s="13"/>
    </row>
    <row r="13" spans="1:22" s="12" customFormat="1" ht="18.75" x14ac:dyDescent="0.2">
      <c r="A13" s="302" t="s">
        <v>6</v>
      </c>
      <c r="B13" s="302"/>
      <c r="C13" s="30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90.75" customHeight="1" x14ac:dyDescent="0.2">
      <c r="A15" s="307" t="s">
        <v>467</v>
      </c>
      <c r="B15" s="307"/>
      <c r="C15" s="307"/>
      <c r="D15" s="8"/>
      <c r="E15" s="8"/>
      <c r="F15" s="8"/>
      <c r="G15" s="8"/>
      <c r="H15" s="8"/>
      <c r="I15" s="8"/>
      <c r="J15" s="8"/>
      <c r="K15" s="8"/>
      <c r="L15" s="8"/>
      <c r="M15" s="8"/>
      <c r="N15" s="8"/>
      <c r="O15" s="8"/>
      <c r="P15" s="8"/>
      <c r="Q15" s="8"/>
      <c r="R15" s="8"/>
      <c r="S15" s="8"/>
      <c r="T15" s="8"/>
      <c r="U15" s="8"/>
      <c r="V15" s="8"/>
    </row>
    <row r="16" spans="1:22" s="3" customFormat="1" ht="15" customHeight="1" x14ac:dyDescent="0.2">
      <c r="A16" s="302" t="s">
        <v>5</v>
      </c>
      <c r="B16" s="302"/>
      <c r="C16" s="30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3" t="s">
        <v>446</v>
      </c>
      <c r="B18" s="304"/>
      <c r="C18" s="30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42" t="s">
        <v>66</v>
      </c>
      <c r="C20" s="41"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5" t="s">
        <v>296</v>
      </c>
      <c r="C22" s="41" t="s">
        <v>468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40" t="s">
        <v>63</v>
      </c>
      <c r="C23" s="178" t="s">
        <v>469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98"/>
      <c r="B24" s="299"/>
      <c r="C24" s="30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61</v>
      </c>
      <c r="B25" s="160" t="s">
        <v>393</v>
      </c>
      <c r="C25" s="179" t="s">
        <v>470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60</v>
      </c>
      <c r="B26" s="160" t="s">
        <v>74</v>
      </c>
      <c r="C26" s="179" t="s">
        <v>471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58</v>
      </c>
      <c r="B27" s="160" t="s">
        <v>73</v>
      </c>
      <c r="C27" s="179" t="s">
        <v>472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57</v>
      </c>
      <c r="B28" s="160" t="s">
        <v>394</v>
      </c>
      <c r="C28" s="179" t="s">
        <v>473</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55</v>
      </c>
      <c r="B29" s="160" t="s">
        <v>395</v>
      </c>
      <c r="C29" s="179" t="s">
        <v>473</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53</v>
      </c>
      <c r="B30" s="160" t="s">
        <v>396</v>
      </c>
      <c r="C30" s="179" t="s">
        <v>473</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72</v>
      </c>
      <c r="B31" s="44" t="s">
        <v>397</v>
      </c>
      <c r="C31" s="179" t="s">
        <v>473</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70</v>
      </c>
      <c r="B32" s="44" t="s">
        <v>398</v>
      </c>
      <c r="C32" s="179" t="s">
        <v>473</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69</v>
      </c>
      <c r="B33" s="44" t="s">
        <v>399</v>
      </c>
      <c r="C33" s="179" t="s">
        <v>474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415</v>
      </c>
      <c r="B34" s="44" t="s">
        <v>400</v>
      </c>
      <c r="C34" s="179" t="s">
        <v>473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403</v>
      </c>
      <c r="B35" s="44" t="s">
        <v>71</v>
      </c>
      <c r="C35" s="179" t="s">
        <v>473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416</v>
      </c>
      <c r="B36" s="44" t="s">
        <v>401</v>
      </c>
      <c r="C36" s="179" t="s">
        <v>473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404</v>
      </c>
      <c r="B37" s="44" t="s">
        <v>402</v>
      </c>
      <c r="C37" s="179" t="s">
        <v>473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417</v>
      </c>
      <c r="B38" s="44" t="s">
        <v>236</v>
      </c>
      <c r="C38" s="179" t="s">
        <v>473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98"/>
      <c r="B39" s="299"/>
      <c r="C39" s="300"/>
      <c r="D39" s="27"/>
      <c r="E39" s="27"/>
      <c r="F39" s="27"/>
      <c r="G39" s="27"/>
      <c r="H39" s="27"/>
      <c r="I39" s="27"/>
      <c r="J39" s="27"/>
      <c r="K39" s="27"/>
      <c r="L39" s="27"/>
      <c r="M39" s="27"/>
      <c r="N39" s="27"/>
      <c r="O39" s="27"/>
      <c r="P39" s="27"/>
      <c r="Q39" s="27"/>
      <c r="R39" s="27"/>
      <c r="S39" s="27"/>
      <c r="T39" s="27"/>
      <c r="U39" s="27"/>
      <c r="V39" s="27"/>
    </row>
    <row r="40" spans="1:22" ht="63" x14ac:dyDescent="0.25">
      <c r="A40" s="28" t="s">
        <v>405</v>
      </c>
      <c r="B40" s="44" t="s">
        <v>459</v>
      </c>
      <c r="C40" s="180" t="s">
        <v>475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418</v>
      </c>
      <c r="B41" s="44" t="s">
        <v>441</v>
      </c>
      <c r="C41" s="180" t="s">
        <v>476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406</v>
      </c>
      <c r="B42" s="44" t="s">
        <v>456</v>
      </c>
      <c r="C42" s="180" t="s">
        <v>476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421</v>
      </c>
      <c r="B43" s="44" t="s">
        <v>422</v>
      </c>
      <c r="C43" s="180" t="s">
        <v>476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407</v>
      </c>
      <c r="B44" s="44" t="s">
        <v>447</v>
      </c>
      <c r="C44" s="180" t="s">
        <v>476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442</v>
      </c>
      <c r="B45" s="44" t="s">
        <v>448</v>
      </c>
      <c r="C45" s="180" t="s">
        <v>476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408</v>
      </c>
      <c r="B46" s="44" t="s">
        <v>449</v>
      </c>
      <c r="C46" s="180" t="s">
        <v>476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98"/>
      <c r="B47" s="299"/>
      <c r="C47" s="30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443</v>
      </c>
      <c r="B48" s="44" t="s">
        <v>457</v>
      </c>
      <c r="C48" s="180">
        <v>39.911999999999999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409</v>
      </c>
      <c r="B49" s="44" t="s">
        <v>458</v>
      </c>
      <c r="C49" s="180">
        <v>33.281999999999996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1" t="str">
        <f>'1. паспорт местоположение'!A5:C5</f>
        <v>Год раскрытия информации: 2023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02" t="s">
        <v>7</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9" t="str">
        <f>'1. паспорт местоположение'!A12:C12</f>
        <v>N_PO1100.0006</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02" t="s">
        <v>6</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13"/>
      <c r="B13" s="313"/>
      <c r="C13" s="313"/>
      <c r="D13" s="313"/>
      <c r="E13" s="313"/>
      <c r="F13" s="313"/>
      <c r="G13" s="313"/>
      <c r="H13" s="313"/>
      <c r="I13" s="313"/>
      <c r="J13" s="313"/>
      <c r="K13" s="313"/>
      <c r="L13" s="313"/>
      <c r="M13" s="313"/>
      <c r="N13" s="313"/>
      <c r="O13" s="313"/>
      <c r="P13" s="313"/>
      <c r="Q13" s="313"/>
      <c r="R13" s="313"/>
      <c r="S13" s="313"/>
      <c r="T13" s="10"/>
      <c r="U13" s="10"/>
      <c r="V13" s="10"/>
      <c r="W13" s="10"/>
      <c r="X13" s="10"/>
      <c r="Y13" s="10"/>
      <c r="Z13" s="10"/>
      <c r="AA13" s="10"/>
      <c r="AB13" s="10"/>
    </row>
    <row r="14" spans="1:28" s="3" customFormat="1" ht="36.75" customHeight="1" x14ac:dyDescent="0.2">
      <c r="A14" s="307" t="str">
        <f>'1. паспорт местоположение'!A15:C15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02" t="s">
        <v>5</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03" t="s">
        <v>420</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8" t="s">
        <v>4</v>
      </c>
      <c r="B19" s="308" t="s">
        <v>107</v>
      </c>
      <c r="C19" s="310" t="s">
        <v>313</v>
      </c>
      <c r="D19" s="308" t="s">
        <v>312</v>
      </c>
      <c r="E19" s="308" t="s">
        <v>106</v>
      </c>
      <c r="F19" s="308" t="s">
        <v>105</v>
      </c>
      <c r="G19" s="308" t="s">
        <v>308</v>
      </c>
      <c r="H19" s="308" t="s">
        <v>104</v>
      </c>
      <c r="I19" s="308" t="s">
        <v>103</v>
      </c>
      <c r="J19" s="308" t="s">
        <v>102</v>
      </c>
      <c r="K19" s="308" t="s">
        <v>101</v>
      </c>
      <c r="L19" s="308" t="s">
        <v>100</v>
      </c>
      <c r="M19" s="308" t="s">
        <v>99</v>
      </c>
      <c r="N19" s="308" t="s">
        <v>98</v>
      </c>
      <c r="O19" s="308" t="s">
        <v>97</v>
      </c>
      <c r="P19" s="308" t="s">
        <v>96</v>
      </c>
      <c r="Q19" s="308" t="s">
        <v>311</v>
      </c>
      <c r="R19" s="308"/>
      <c r="S19" s="312" t="s">
        <v>412</v>
      </c>
      <c r="T19" s="4"/>
      <c r="U19" s="4"/>
      <c r="V19" s="4"/>
      <c r="W19" s="4"/>
      <c r="X19" s="4"/>
      <c r="Y19" s="4"/>
    </row>
    <row r="20" spans="1:28" s="3" customFormat="1" ht="180.75" customHeight="1" x14ac:dyDescent="0.2">
      <c r="A20" s="308"/>
      <c r="B20" s="308"/>
      <c r="C20" s="311"/>
      <c r="D20" s="308"/>
      <c r="E20" s="308"/>
      <c r="F20" s="308"/>
      <c r="G20" s="308"/>
      <c r="H20" s="308"/>
      <c r="I20" s="308"/>
      <c r="J20" s="308"/>
      <c r="K20" s="308"/>
      <c r="L20" s="308"/>
      <c r="M20" s="308"/>
      <c r="N20" s="308"/>
      <c r="O20" s="308"/>
      <c r="P20" s="308"/>
      <c r="Q20" s="46" t="s">
        <v>309</v>
      </c>
      <c r="R20" s="47" t="s">
        <v>310</v>
      </c>
      <c r="S20" s="312"/>
      <c r="T20" s="32"/>
      <c r="U20" s="32"/>
      <c r="V20" s="32"/>
      <c r="W20" s="32"/>
      <c r="X20" s="32"/>
      <c r="Y20" s="32"/>
      <c r="Z20" s="31"/>
      <c r="AA20" s="31"/>
      <c r="AB20" s="31"/>
    </row>
    <row r="21" spans="1:28" s="3" customFormat="1" ht="18.75" x14ac:dyDescent="0.2">
      <c r="A21" s="46">
        <v>1</v>
      </c>
      <c r="B21" s="51">
        <v>2</v>
      </c>
      <c r="C21" s="46">
        <v>3</v>
      </c>
      <c r="D21" s="51">
        <v>4</v>
      </c>
      <c r="E21" s="46">
        <v>5</v>
      </c>
      <c r="F21" s="51">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6"/>
      <c r="B22" s="51" t="s">
        <v>95</v>
      </c>
      <c r="C22" s="51"/>
      <c r="D22" s="51"/>
      <c r="E22" s="51" t="s">
        <v>94</v>
      </c>
      <c r="F22" s="51" t="s">
        <v>93</v>
      </c>
      <c r="G22" s="51" t="s">
        <v>413</v>
      </c>
      <c r="H22" s="51"/>
      <c r="I22" s="51"/>
      <c r="J22" s="51"/>
      <c r="K22" s="51"/>
      <c r="L22" s="51"/>
      <c r="M22" s="51"/>
      <c r="N22" s="51"/>
      <c r="O22" s="51"/>
      <c r="P22" s="51"/>
      <c r="Q22" s="42"/>
      <c r="R22" s="5"/>
      <c r="S22" s="153"/>
      <c r="T22" s="32"/>
      <c r="U22" s="32"/>
      <c r="V22" s="32"/>
      <c r="W22" s="32"/>
      <c r="X22" s="32"/>
      <c r="Y22" s="32"/>
      <c r="Z22" s="31"/>
      <c r="AA22" s="31"/>
      <c r="AB22" s="31"/>
    </row>
    <row r="23" spans="1:28" s="3" customFormat="1" ht="18.75" x14ac:dyDescent="0.2">
      <c r="A23" s="46"/>
      <c r="B23" s="51" t="s">
        <v>95</v>
      </c>
      <c r="C23" s="51"/>
      <c r="D23" s="51"/>
      <c r="E23" s="51" t="s">
        <v>94</v>
      </c>
      <c r="F23" s="51" t="s">
        <v>93</v>
      </c>
      <c r="G23" s="51" t="s">
        <v>92</v>
      </c>
      <c r="H23" s="35"/>
      <c r="I23" s="35"/>
      <c r="J23" s="35"/>
      <c r="K23" s="35"/>
      <c r="L23" s="35"/>
      <c r="M23" s="35"/>
      <c r="N23" s="35"/>
      <c r="O23" s="35"/>
      <c r="P23" s="35"/>
      <c r="Q23" s="35"/>
      <c r="R23" s="5"/>
      <c r="S23" s="153"/>
      <c r="T23" s="32"/>
      <c r="U23" s="32"/>
      <c r="V23" s="32"/>
      <c r="W23" s="32"/>
      <c r="X23" s="31"/>
      <c r="Y23" s="31"/>
      <c r="Z23" s="31"/>
      <c r="AA23" s="31"/>
      <c r="AB23" s="31"/>
    </row>
    <row r="24" spans="1:28" s="3" customFormat="1" ht="18.75" x14ac:dyDescent="0.2">
      <c r="A24" s="46"/>
      <c r="B24" s="51" t="s">
        <v>95</v>
      </c>
      <c r="C24" s="51"/>
      <c r="D24" s="51"/>
      <c r="E24" s="51" t="s">
        <v>94</v>
      </c>
      <c r="F24" s="51" t="s">
        <v>93</v>
      </c>
      <c r="G24" s="51" t="s">
        <v>88</v>
      </c>
      <c r="H24" s="35"/>
      <c r="I24" s="35"/>
      <c r="J24" s="35"/>
      <c r="K24" s="35"/>
      <c r="L24" s="35"/>
      <c r="M24" s="35"/>
      <c r="N24" s="35"/>
      <c r="O24" s="35"/>
      <c r="P24" s="35"/>
      <c r="Q24" s="35"/>
      <c r="R24" s="5"/>
      <c r="S24" s="153"/>
      <c r="T24" s="32"/>
      <c r="U24" s="32"/>
      <c r="V24" s="32"/>
      <c r="W24" s="32"/>
      <c r="X24" s="31"/>
      <c r="Y24" s="31"/>
      <c r="Z24" s="31"/>
      <c r="AA24" s="31"/>
      <c r="AB24" s="31"/>
    </row>
    <row r="25" spans="1:28" s="3" customFormat="1" ht="31.5" x14ac:dyDescent="0.2">
      <c r="A25" s="50"/>
      <c r="B25" s="51" t="s">
        <v>91</v>
      </c>
      <c r="C25" s="51"/>
      <c r="D25" s="51"/>
      <c r="E25" s="51" t="s">
        <v>90</v>
      </c>
      <c r="F25" s="51" t="s">
        <v>89</v>
      </c>
      <c r="G25" s="51" t="s">
        <v>414</v>
      </c>
      <c r="H25" s="35"/>
      <c r="I25" s="35"/>
      <c r="J25" s="35"/>
      <c r="K25" s="35"/>
      <c r="L25" s="35"/>
      <c r="M25" s="35"/>
      <c r="N25" s="35"/>
      <c r="O25" s="35"/>
      <c r="P25" s="35"/>
      <c r="Q25" s="35"/>
      <c r="R25" s="5"/>
      <c r="S25" s="153"/>
      <c r="T25" s="32"/>
      <c r="U25" s="32"/>
      <c r="V25" s="32"/>
      <c r="W25" s="32"/>
      <c r="X25" s="31"/>
      <c r="Y25" s="31"/>
      <c r="Z25" s="31"/>
      <c r="AA25" s="31"/>
      <c r="AB25" s="31"/>
    </row>
    <row r="26" spans="1:28" s="3" customFormat="1" ht="18.75" x14ac:dyDescent="0.2">
      <c r="A26" s="50"/>
      <c r="B26" s="51" t="s">
        <v>91</v>
      </c>
      <c r="C26" s="51"/>
      <c r="D26" s="51"/>
      <c r="E26" s="51" t="s">
        <v>90</v>
      </c>
      <c r="F26" s="51" t="s">
        <v>89</v>
      </c>
      <c r="G26" s="51" t="s">
        <v>92</v>
      </c>
      <c r="H26" s="35"/>
      <c r="I26" s="35"/>
      <c r="J26" s="35"/>
      <c r="K26" s="35"/>
      <c r="L26" s="35"/>
      <c r="M26" s="35"/>
      <c r="N26" s="35"/>
      <c r="O26" s="35"/>
      <c r="P26" s="35"/>
      <c r="Q26" s="35"/>
      <c r="R26" s="5"/>
      <c r="S26" s="153"/>
      <c r="T26" s="32"/>
      <c r="U26" s="32"/>
      <c r="V26" s="32"/>
      <c r="W26" s="32"/>
      <c r="X26" s="31"/>
      <c r="Y26" s="31"/>
      <c r="Z26" s="31"/>
      <c r="AA26" s="31"/>
      <c r="AB26" s="31"/>
    </row>
    <row r="27" spans="1:28" s="3" customFormat="1" ht="18.75" x14ac:dyDescent="0.2">
      <c r="A27" s="50"/>
      <c r="B27" s="51" t="s">
        <v>91</v>
      </c>
      <c r="C27" s="51"/>
      <c r="D27" s="51"/>
      <c r="E27" s="51" t="s">
        <v>90</v>
      </c>
      <c r="F27" s="51" t="s">
        <v>89</v>
      </c>
      <c r="G27" s="51" t="s">
        <v>88</v>
      </c>
      <c r="H27" s="35"/>
      <c r="I27" s="35"/>
      <c r="J27" s="35"/>
      <c r="K27" s="35"/>
      <c r="L27" s="35"/>
      <c r="M27" s="35"/>
      <c r="N27" s="35"/>
      <c r="O27" s="35"/>
      <c r="P27" s="35"/>
      <c r="Q27" s="35"/>
      <c r="R27" s="5"/>
      <c r="S27" s="15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3"/>
      <c r="T28" s="32"/>
      <c r="U28" s="32"/>
      <c r="V28" s="32"/>
      <c r="W28" s="32"/>
      <c r="X28" s="31"/>
      <c r="Y28" s="31"/>
      <c r="Z28" s="31"/>
      <c r="AA28" s="31"/>
      <c r="AB28" s="31"/>
    </row>
    <row r="29" spans="1:28" ht="20.25" customHeight="1" x14ac:dyDescent="0.25">
      <c r="A29" s="113"/>
      <c r="B29" s="51" t="s">
        <v>306</v>
      </c>
      <c r="C29" s="51"/>
      <c r="D29" s="51"/>
      <c r="E29" s="113" t="s">
        <v>307</v>
      </c>
      <c r="F29" s="113" t="s">
        <v>307</v>
      </c>
      <c r="G29" s="113" t="s">
        <v>307</v>
      </c>
      <c r="H29" s="113"/>
      <c r="I29" s="113"/>
      <c r="J29" s="113"/>
      <c r="K29" s="113"/>
      <c r="L29" s="113"/>
      <c r="M29" s="113"/>
      <c r="N29" s="113"/>
      <c r="O29" s="113"/>
      <c r="P29" s="113"/>
      <c r="Q29" s="11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zoomScaleNormal="60" workbookViewId="0">
      <selection activeCell="V25" sqref="V25"/>
    </sheetView>
  </sheetViews>
  <sheetFormatPr defaultColWidth="10.7109375" defaultRowHeight="15.75" x14ac:dyDescent="0.25"/>
  <cols>
    <col min="1" max="1" width="9.5703125" style="55" customWidth="1"/>
    <col min="2" max="2" width="34.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1" t="str">
        <f>'2. паспорт  ТП'!A4:S4</f>
        <v>Год раскрытия информации: 2023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9" t="str">
        <f>'2. паспорт  ТП'!A8:S8</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9" t="str">
        <f>'2. паспорт  ТП'!A11:S11</f>
        <v>N_PO1100.0006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13"/>
      <c r="B15" s="313"/>
      <c r="C15" s="313"/>
      <c r="D15" s="313"/>
      <c r="E15" s="313"/>
      <c r="F15" s="313"/>
      <c r="G15" s="313"/>
      <c r="H15" s="313"/>
      <c r="I15" s="313"/>
      <c r="J15" s="313"/>
      <c r="K15" s="313"/>
      <c r="L15" s="313"/>
      <c r="M15" s="313"/>
      <c r="N15" s="313"/>
      <c r="O15" s="313"/>
      <c r="P15" s="313"/>
      <c r="Q15" s="313"/>
      <c r="R15" s="313"/>
      <c r="S15" s="313"/>
      <c r="T15" s="313"/>
    </row>
    <row r="16" spans="1:20" s="3" customFormat="1" ht="48.75" customHeight="1" x14ac:dyDescent="0.2">
      <c r="A16" s="307" t="str">
        <f>'2. паспорт  ТП'!A14:S14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04" t="s">
        <v>425</v>
      </c>
      <c r="B19" s="304"/>
      <c r="C19" s="304"/>
      <c r="D19" s="304"/>
      <c r="E19" s="304"/>
      <c r="F19" s="304"/>
      <c r="G19" s="304"/>
      <c r="H19" s="304"/>
      <c r="I19" s="304"/>
      <c r="J19" s="304"/>
      <c r="K19" s="304"/>
      <c r="L19" s="304"/>
      <c r="M19" s="304"/>
      <c r="N19" s="304"/>
      <c r="O19" s="304"/>
      <c r="P19" s="304"/>
      <c r="Q19" s="304"/>
      <c r="R19" s="304"/>
      <c r="S19" s="304"/>
      <c r="T19" s="304"/>
    </row>
    <row r="20" spans="1:113" s="63" customFormat="1" ht="21" customHeight="1" x14ac:dyDescent="0.25">
      <c r="A20" s="330"/>
      <c r="B20" s="330"/>
      <c r="C20" s="330"/>
      <c r="D20" s="330"/>
      <c r="E20" s="330"/>
      <c r="F20" s="330"/>
      <c r="G20" s="330"/>
      <c r="H20" s="330"/>
      <c r="I20" s="330"/>
      <c r="J20" s="330"/>
      <c r="K20" s="330"/>
      <c r="L20" s="330"/>
      <c r="M20" s="330"/>
      <c r="N20" s="330"/>
      <c r="O20" s="330"/>
      <c r="P20" s="330"/>
      <c r="Q20" s="330"/>
      <c r="R20" s="330"/>
      <c r="S20" s="330"/>
      <c r="T20" s="330"/>
    </row>
    <row r="21" spans="1:113" ht="46.5" customHeight="1" x14ac:dyDescent="0.25">
      <c r="A21" s="324" t="s">
        <v>4</v>
      </c>
      <c r="B21" s="317" t="s">
        <v>227</v>
      </c>
      <c r="C21" s="318"/>
      <c r="D21" s="321" t="s">
        <v>129</v>
      </c>
      <c r="E21" s="317" t="s">
        <v>454</v>
      </c>
      <c r="F21" s="318"/>
      <c r="G21" s="317" t="s">
        <v>246</v>
      </c>
      <c r="H21" s="318"/>
      <c r="I21" s="317" t="s">
        <v>128</v>
      </c>
      <c r="J21" s="318"/>
      <c r="K21" s="321" t="s">
        <v>127</v>
      </c>
      <c r="L21" s="317" t="s">
        <v>126</v>
      </c>
      <c r="M21" s="318"/>
      <c r="N21" s="317" t="s">
        <v>450</v>
      </c>
      <c r="O21" s="318"/>
      <c r="P21" s="321" t="s">
        <v>125</v>
      </c>
      <c r="Q21" s="327" t="s">
        <v>124</v>
      </c>
      <c r="R21" s="328"/>
      <c r="S21" s="327" t="s">
        <v>123</v>
      </c>
      <c r="T21" s="329"/>
    </row>
    <row r="22" spans="1:113" ht="204.75" customHeight="1" x14ac:dyDescent="0.25">
      <c r="A22" s="325"/>
      <c r="B22" s="319"/>
      <c r="C22" s="320"/>
      <c r="D22" s="323"/>
      <c r="E22" s="319"/>
      <c r="F22" s="320"/>
      <c r="G22" s="319"/>
      <c r="H22" s="320"/>
      <c r="I22" s="319"/>
      <c r="J22" s="320"/>
      <c r="K22" s="322"/>
      <c r="L22" s="319"/>
      <c r="M22" s="320"/>
      <c r="N22" s="319"/>
      <c r="O22" s="320"/>
      <c r="P22" s="322"/>
      <c r="Q22" s="97" t="s">
        <v>122</v>
      </c>
      <c r="R22" s="97" t="s">
        <v>424</v>
      </c>
      <c r="S22" s="97" t="s">
        <v>121</v>
      </c>
      <c r="T22" s="97" t="s">
        <v>120</v>
      </c>
    </row>
    <row r="23" spans="1:113" ht="51.75" customHeight="1" x14ac:dyDescent="0.25">
      <c r="A23" s="326"/>
      <c r="B23" s="161" t="s">
        <v>118</v>
      </c>
      <c r="C23" s="161" t="s">
        <v>119</v>
      </c>
      <c r="D23" s="322"/>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306" customHeight="1" x14ac:dyDescent="0.25">
      <c r="A25" s="67"/>
      <c r="B25" s="297" t="s">
        <v>563</v>
      </c>
      <c r="C25" s="65"/>
      <c r="D25" s="65"/>
      <c r="E25" s="65"/>
      <c r="F25" s="65"/>
      <c r="G25" s="65"/>
      <c r="H25" s="65"/>
      <c r="I25" s="65"/>
      <c r="J25" s="64"/>
      <c r="K25" s="64"/>
      <c r="L25" s="64"/>
      <c r="M25" s="66"/>
      <c r="N25" s="66"/>
      <c r="O25" s="66"/>
      <c r="P25" s="64"/>
      <c r="Q25" s="164" t="s">
        <v>562</v>
      </c>
      <c r="R25" s="65"/>
      <c r="S25" s="164"/>
      <c r="T25" s="65"/>
    </row>
    <row r="26" spans="1:113" ht="3" customHeight="1" x14ac:dyDescent="0.25"/>
    <row r="27" spans="1:113" s="61" customFormat="1" ht="12.75" x14ac:dyDescent="0.2">
      <c r="B27" s="62"/>
      <c r="C27" s="62"/>
      <c r="K27" s="62"/>
    </row>
    <row r="28" spans="1:113" s="61" customFormat="1" x14ac:dyDescent="0.25">
      <c r="B28" s="59" t="s">
        <v>117</v>
      </c>
      <c r="C28" s="59"/>
      <c r="D28" s="59"/>
      <c r="E28" s="59"/>
      <c r="F28" s="59"/>
      <c r="G28" s="59"/>
      <c r="H28" s="59"/>
      <c r="I28" s="59"/>
      <c r="J28" s="59"/>
      <c r="K28" s="59"/>
      <c r="L28" s="59"/>
      <c r="M28" s="59"/>
      <c r="N28" s="59"/>
      <c r="O28" s="59"/>
      <c r="P28" s="59"/>
      <c r="Q28" s="59"/>
      <c r="R28" s="59"/>
    </row>
    <row r="29" spans="1:113" x14ac:dyDescent="0.25">
      <c r="B29" s="316" t="s">
        <v>460</v>
      </c>
      <c r="C29" s="316"/>
      <c r="D29" s="316"/>
      <c r="E29" s="316"/>
      <c r="F29" s="316"/>
      <c r="G29" s="316"/>
      <c r="H29" s="316"/>
      <c r="I29" s="316"/>
      <c r="J29" s="316"/>
      <c r="K29" s="316"/>
      <c r="L29" s="316"/>
      <c r="M29" s="316"/>
      <c r="N29" s="316"/>
      <c r="O29" s="316"/>
      <c r="P29" s="316"/>
      <c r="Q29" s="316"/>
      <c r="R29" s="31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423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116</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115</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114</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113</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112</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111</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110</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109</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108</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4" sqref="A24:XFD24"/>
    </sheetView>
  </sheetViews>
  <sheetFormatPr defaultColWidth="10.7109375" defaultRowHeight="15.75" x14ac:dyDescent="0.25"/>
  <cols>
    <col min="1" max="1" width="10.7109375" style="55"/>
    <col min="2" max="2" width="31.85546875" style="55" customWidth="1"/>
    <col min="3"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U1" s="171"/>
      <c r="AA1" s="43"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1" t="str">
        <f>'3.1. паспорт Техсостояние ПС'!A6:T6</f>
        <v>Год раскрытия информации: 2023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305" t="s">
        <v>8</v>
      </c>
      <c r="F7" s="305"/>
      <c r="G7" s="305"/>
      <c r="H7" s="305"/>
      <c r="I7" s="305"/>
      <c r="J7" s="305"/>
      <c r="K7" s="305"/>
      <c r="L7" s="305"/>
      <c r="M7" s="305"/>
      <c r="N7" s="305"/>
      <c r="O7" s="305"/>
      <c r="P7" s="305"/>
      <c r="Q7" s="305"/>
      <c r="R7" s="305"/>
      <c r="S7" s="305"/>
      <c r="T7" s="305"/>
      <c r="U7" s="305"/>
      <c r="V7" s="305"/>
      <c r="W7" s="305"/>
      <c r="X7" s="305"/>
      <c r="Y7" s="30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09" t="str">
        <f>'3.1. паспорт Техсостояние ПС'!A10:T10</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302" t="s">
        <v>7</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09" t="str">
        <f>'3.1. паспорт Техсостояние ПС'!A13:T13</f>
        <v>N_PO1100.0006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302" t="s">
        <v>6</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307" t="str">
        <f>'2. паспорт  ТП'!A14:S14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302" t="s">
        <v>5</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4"/>
      <c r="F18" s="304"/>
      <c r="G18" s="304"/>
      <c r="H18" s="304"/>
      <c r="I18" s="304"/>
      <c r="J18" s="304"/>
      <c r="K18" s="304"/>
      <c r="L18" s="304"/>
      <c r="M18" s="304"/>
      <c r="N18" s="304"/>
      <c r="O18" s="304"/>
      <c r="P18" s="304"/>
      <c r="Q18" s="304"/>
      <c r="R18" s="304"/>
      <c r="S18" s="304"/>
      <c r="T18" s="304"/>
      <c r="U18" s="304"/>
      <c r="V18" s="304"/>
      <c r="W18" s="304"/>
      <c r="X18" s="304"/>
      <c r="Y18" s="304"/>
    </row>
    <row r="19" spans="1:27" ht="25.5" customHeight="1" x14ac:dyDescent="0.25">
      <c r="A19" s="304" t="s">
        <v>427</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row>
    <row r="20" spans="1:27" s="63" customFormat="1" ht="21" customHeight="1" x14ac:dyDescent="0.25"/>
    <row r="21" spans="1:27" ht="15.75" customHeight="1" x14ac:dyDescent="0.25">
      <c r="A21" s="331" t="s">
        <v>4</v>
      </c>
      <c r="B21" s="334" t="s">
        <v>434</v>
      </c>
      <c r="C21" s="335"/>
      <c r="D21" s="334" t="s">
        <v>436</v>
      </c>
      <c r="E21" s="335"/>
      <c r="F21" s="327" t="s">
        <v>101</v>
      </c>
      <c r="G21" s="329"/>
      <c r="H21" s="329"/>
      <c r="I21" s="328"/>
      <c r="J21" s="331" t="s">
        <v>437</v>
      </c>
      <c r="K21" s="334" t="s">
        <v>438</v>
      </c>
      <c r="L21" s="335"/>
      <c r="M21" s="334" t="s">
        <v>439</v>
      </c>
      <c r="N21" s="335"/>
      <c r="O21" s="334" t="s">
        <v>426</v>
      </c>
      <c r="P21" s="335"/>
      <c r="Q21" s="334" t="s">
        <v>134</v>
      </c>
      <c r="R21" s="335"/>
      <c r="S21" s="331" t="s">
        <v>133</v>
      </c>
      <c r="T21" s="331" t="s">
        <v>440</v>
      </c>
      <c r="U21" s="331" t="s">
        <v>435</v>
      </c>
      <c r="V21" s="334" t="s">
        <v>132</v>
      </c>
      <c r="W21" s="335"/>
      <c r="X21" s="327" t="s">
        <v>124</v>
      </c>
      <c r="Y21" s="329"/>
      <c r="Z21" s="327" t="s">
        <v>123</v>
      </c>
      <c r="AA21" s="329"/>
    </row>
    <row r="22" spans="1:27" ht="216" customHeight="1" x14ac:dyDescent="0.25">
      <c r="A22" s="332"/>
      <c r="B22" s="336"/>
      <c r="C22" s="337"/>
      <c r="D22" s="336"/>
      <c r="E22" s="337"/>
      <c r="F22" s="327" t="s">
        <v>131</v>
      </c>
      <c r="G22" s="328"/>
      <c r="H22" s="327" t="s">
        <v>130</v>
      </c>
      <c r="I22" s="328"/>
      <c r="J22" s="333"/>
      <c r="K22" s="336"/>
      <c r="L22" s="337"/>
      <c r="M22" s="336"/>
      <c r="N22" s="337"/>
      <c r="O22" s="336"/>
      <c r="P22" s="337"/>
      <c r="Q22" s="336"/>
      <c r="R22" s="337"/>
      <c r="S22" s="333"/>
      <c r="T22" s="333"/>
      <c r="U22" s="333"/>
      <c r="V22" s="336"/>
      <c r="W22" s="337"/>
      <c r="X22" s="97" t="s">
        <v>122</v>
      </c>
      <c r="Y22" s="97" t="s">
        <v>424</v>
      </c>
      <c r="Z22" s="97" t="s">
        <v>121</v>
      </c>
      <c r="AA22" s="97" t="s">
        <v>120</v>
      </c>
    </row>
    <row r="23" spans="1:27" ht="60" customHeight="1" x14ac:dyDescent="0.25">
      <c r="A23" s="333"/>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s="63" customFormat="1" ht="263.25" customHeight="1" x14ac:dyDescent="0.25">
      <c r="A24" s="102"/>
      <c r="B24" s="296" t="s">
        <v>561</v>
      </c>
      <c r="C24" s="102"/>
      <c r="D24" s="102"/>
      <c r="E24" s="103"/>
      <c r="F24" s="103"/>
      <c r="G24" s="104"/>
      <c r="H24" s="104"/>
      <c r="I24" s="104"/>
      <c r="J24" s="105"/>
      <c r="K24" s="105"/>
      <c r="L24" s="106"/>
      <c r="M24" s="106"/>
      <c r="N24" s="107"/>
      <c r="O24" s="107"/>
      <c r="P24" s="107"/>
      <c r="Q24" s="107"/>
      <c r="R24" s="104"/>
      <c r="S24" s="105"/>
      <c r="T24" s="105"/>
      <c r="U24" s="105"/>
      <c r="V24" s="105"/>
      <c r="W24" s="107"/>
      <c r="X24" s="164" t="s">
        <v>562</v>
      </c>
      <c r="Y24" s="102"/>
      <c r="Z24" s="102"/>
      <c r="AA24" s="102"/>
    </row>
    <row r="25" spans="1:27" s="63"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9"/>
      <c r="Y26" s="100"/>
      <c r="Z26" s="56"/>
      <c r="AA26" s="56"/>
    </row>
    <row r="27" spans="1:27" s="61" customFormat="1" ht="12.75" x14ac:dyDescent="0.2">
      <c r="A27" s="62"/>
      <c r="B27" s="62"/>
      <c r="C27" s="62"/>
      <c r="E27" s="62"/>
      <c r="X27" s="101"/>
      <c r="Y27" s="101"/>
      <c r="Z27" s="101"/>
      <c r="AA27" s="101"/>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1" t="str">
        <f>'3.2 паспорт Техсостояние ЛЭП'!A5:AA5</f>
        <v>Год раскрытия информации: 2023 год</v>
      </c>
      <c r="B5" s="301"/>
      <c r="C5" s="30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9" t="str">
        <f>'3.2 паспорт Техсостояние ЛЭП'!A9:AA9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02" t="s">
        <v>7</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'3.2 паспорт Техсостояние ЛЭП'!A12:AA12</f>
        <v>N_PO1100.0006</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02" t="s">
        <v>6</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3"/>
      <c r="B14" s="313"/>
      <c r="C14" s="313"/>
      <c r="D14" s="10"/>
      <c r="E14" s="10"/>
      <c r="F14" s="10"/>
      <c r="G14" s="10"/>
      <c r="H14" s="10"/>
      <c r="I14" s="10"/>
      <c r="J14" s="10"/>
      <c r="K14" s="10"/>
      <c r="L14" s="10"/>
      <c r="M14" s="10"/>
      <c r="N14" s="10"/>
      <c r="O14" s="10"/>
      <c r="P14" s="10"/>
      <c r="Q14" s="10"/>
      <c r="R14" s="10"/>
      <c r="S14" s="10"/>
      <c r="T14" s="10"/>
      <c r="U14" s="10"/>
    </row>
    <row r="15" spans="1:29" s="3" customFormat="1" ht="79.5" customHeight="1" x14ac:dyDescent="0.2">
      <c r="A15" s="307" t="str">
        <f>'3.2 паспорт Техсостояние ЛЭП'!A15:AA15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302" t="s">
        <v>5</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03" t="s">
        <v>419</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42" t="s">
        <v>66</v>
      </c>
      <c r="C20" s="41"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0.25" x14ac:dyDescent="0.2">
      <c r="A22" s="28" t="s">
        <v>64</v>
      </c>
      <c r="B22" s="35" t="s">
        <v>432</v>
      </c>
      <c r="C22" s="34" t="s">
        <v>477</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182" t="s">
        <v>478</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452</v>
      </c>
      <c r="C24" s="181" t="s">
        <v>475</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453</v>
      </c>
      <c r="C25" s="181"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184" t="s">
        <v>479</v>
      </c>
      <c r="D26" s="27"/>
      <c r="E26" s="27"/>
      <c r="F26" s="27"/>
      <c r="G26" s="27"/>
      <c r="H26" s="27"/>
      <c r="I26" s="27"/>
      <c r="J26" s="27"/>
      <c r="K26" s="27"/>
      <c r="L26" s="27"/>
      <c r="M26" s="27"/>
      <c r="N26" s="27"/>
      <c r="O26" s="27"/>
      <c r="P26" s="27"/>
      <c r="Q26" s="27"/>
      <c r="R26" s="27"/>
      <c r="S26" s="27"/>
      <c r="T26" s="27"/>
      <c r="U26" s="27"/>
    </row>
    <row r="27" spans="1:21" ht="110.25" x14ac:dyDescent="0.25">
      <c r="A27" s="28" t="s">
        <v>57</v>
      </c>
      <c r="B27" s="30" t="s">
        <v>433</v>
      </c>
      <c r="C27" s="183" t="s">
        <v>477</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18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18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184" t="s">
        <v>480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tabSelected="1" view="pageBreakPreview" topLeftCell="A13" zoomScale="80" zoomScaleNormal="80" zoomScaleSheetLayoutView="80"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68</v>
      </c>
    </row>
    <row r="2" spans="1:28" ht="18.75" x14ac:dyDescent="0.3">
      <c r="Z2" s="15" t="s">
        <v>9</v>
      </c>
    </row>
    <row r="3" spans="1:28" ht="18.75" x14ac:dyDescent="0.3">
      <c r="Z3" s="15" t="s">
        <v>67</v>
      </c>
    </row>
    <row r="4" spans="1:28" ht="18.75" customHeight="1" x14ac:dyDescent="0.25">
      <c r="A4" s="301" t="str">
        <f>'3.3 паспорт описание'!A5:C5</f>
        <v>Год раскрытия информации: 2023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56"/>
      <c r="AB6" s="156"/>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56"/>
      <c r="AB7" s="156"/>
    </row>
    <row r="8" spans="1:28" x14ac:dyDescent="0.25">
      <c r="A8" s="309" t="str">
        <f>'3.3 паспорт описание'!A9:C9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57"/>
      <c r="AB8" s="157"/>
    </row>
    <row r="9" spans="1:28" ht="15.75" x14ac:dyDescent="0.25">
      <c r="A9" s="302" t="s">
        <v>7</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8"/>
      <c r="AB9" s="158"/>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56"/>
      <c r="AB10" s="156"/>
    </row>
    <row r="11" spans="1:28" x14ac:dyDescent="0.25">
      <c r="A11" s="309" t="str">
        <f>'3.3 паспорт описание'!A12:C12</f>
        <v>N_PO1100.0006</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57"/>
      <c r="AB11" s="157"/>
    </row>
    <row r="12" spans="1:28" ht="15.75" x14ac:dyDescent="0.25">
      <c r="A12" s="302" t="s">
        <v>6</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8"/>
      <c r="AB12" s="158"/>
    </row>
    <row r="13" spans="1:28" ht="18.75" x14ac:dyDescent="0.25">
      <c r="A13" s="313"/>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11"/>
      <c r="AB13" s="11"/>
    </row>
    <row r="14" spans="1:28" ht="48" customHeight="1" x14ac:dyDescent="0.25">
      <c r="A14" s="307" t="str">
        <f>'3.3 паспорт описание'!A15:C15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57"/>
      <c r="AB14" s="157"/>
    </row>
    <row r="15" spans="1:28" ht="15.75" x14ac:dyDescent="0.25">
      <c r="A15" s="302" t="s">
        <v>5</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8"/>
      <c r="AB15" s="158"/>
    </row>
    <row r="16" spans="1:28" x14ac:dyDescent="0.25">
      <c r="A16" s="344"/>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167"/>
      <c r="AB16" s="167"/>
    </row>
    <row r="17" spans="1:2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167"/>
      <c r="AB17" s="167"/>
    </row>
    <row r="18" spans="1:28"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167"/>
      <c r="AB18" s="167"/>
    </row>
    <row r="19" spans="1:2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167"/>
      <c r="AB19" s="167"/>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68"/>
      <c r="AB20" s="168"/>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68"/>
      <c r="AB21" s="168"/>
    </row>
    <row r="22" spans="1:28" x14ac:dyDescent="0.25">
      <c r="A22" s="339" t="s">
        <v>451</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69"/>
      <c r="AB22" s="169"/>
    </row>
    <row r="23" spans="1:28" ht="32.25" customHeight="1" x14ac:dyDescent="0.25">
      <c r="A23" s="341" t="s">
        <v>304</v>
      </c>
      <c r="B23" s="342"/>
      <c r="C23" s="342"/>
      <c r="D23" s="342"/>
      <c r="E23" s="342"/>
      <c r="F23" s="342"/>
      <c r="G23" s="342"/>
      <c r="H23" s="342"/>
      <c r="I23" s="342"/>
      <c r="J23" s="342"/>
      <c r="K23" s="342"/>
      <c r="L23" s="343"/>
      <c r="M23" s="340" t="s">
        <v>305</v>
      </c>
      <c r="N23" s="340"/>
      <c r="O23" s="340"/>
      <c r="P23" s="340"/>
      <c r="Q23" s="340"/>
      <c r="R23" s="340"/>
      <c r="S23" s="340"/>
      <c r="T23" s="340"/>
      <c r="U23" s="340"/>
      <c r="V23" s="340"/>
      <c r="W23" s="340"/>
      <c r="X23" s="340"/>
      <c r="Y23" s="340"/>
      <c r="Z23" s="340"/>
    </row>
    <row r="24" spans="1:28" ht="151.5" customHeight="1" x14ac:dyDescent="0.25">
      <c r="A24" s="94" t="s">
        <v>237</v>
      </c>
      <c r="B24" s="95" t="s">
        <v>244</v>
      </c>
      <c r="C24" s="94" t="s">
        <v>298</v>
      </c>
      <c r="D24" s="94" t="s">
        <v>238</v>
      </c>
      <c r="E24" s="94" t="s">
        <v>299</v>
      </c>
      <c r="F24" s="94" t="s">
        <v>301</v>
      </c>
      <c r="G24" s="94" t="s">
        <v>300</v>
      </c>
      <c r="H24" s="94" t="s">
        <v>239</v>
      </c>
      <c r="I24" s="94" t="s">
        <v>302</v>
      </c>
      <c r="J24" s="94" t="s">
        <v>245</v>
      </c>
      <c r="K24" s="95" t="s">
        <v>243</v>
      </c>
      <c r="L24" s="95" t="s">
        <v>240</v>
      </c>
      <c r="M24" s="96" t="s">
        <v>252</v>
      </c>
      <c r="N24" s="95" t="s">
        <v>462</v>
      </c>
      <c r="O24" s="94" t="s">
        <v>250</v>
      </c>
      <c r="P24" s="94" t="s">
        <v>251</v>
      </c>
      <c r="Q24" s="94" t="s">
        <v>249</v>
      </c>
      <c r="R24" s="94" t="s">
        <v>239</v>
      </c>
      <c r="S24" s="94" t="s">
        <v>248</v>
      </c>
      <c r="T24" s="94" t="s">
        <v>247</v>
      </c>
      <c r="U24" s="94" t="s">
        <v>297</v>
      </c>
      <c r="V24" s="94" t="s">
        <v>249</v>
      </c>
      <c r="W24" s="108" t="s">
        <v>242</v>
      </c>
      <c r="X24" s="108" t="s">
        <v>254</v>
      </c>
      <c r="Y24" s="108" t="s">
        <v>255</v>
      </c>
      <c r="Z24" s="110" t="s">
        <v>253</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s="175" customFormat="1" ht="96" customHeight="1" x14ac:dyDescent="0.25">
      <c r="A26" s="176" t="s">
        <v>564</v>
      </c>
      <c r="B26" s="177" t="s">
        <v>565</v>
      </c>
      <c r="C26" s="199">
        <v>0</v>
      </c>
      <c r="D26" s="199">
        <v>0</v>
      </c>
      <c r="E26" s="199"/>
      <c r="F26" s="199">
        <v>0</v>
      </c>
      <c r="G26" s="199"/>
      <c r="H26" s="199">
        <v>1327</v>
      </c>
      <c r="I26" s="199">
        <v>0</v>
      </c>
      <c r="J26" s="199">
        <v>0</v>
      </c>
      <c r="K26" s="199"/>
      <c r="L26" s="91"/>
      <c r="M26" s="92">
        <v>2023</v>
      </c>
      <c r="N26" s="199">
        <v>0</v>
      </c>
      <c r="O26" s="199">
        <v>0</v>
      </c>
      <c r="P26" s="199">
        <v>0</v>
      </c>
      <c r="Q26" s="199">
        <v>0</v>
      </c>
      <c r="R26" s="199">
        <v>1327</v>
      </c>
      <c r="S26" s="199">
        <v>0</v>
      </c>
      <c r="T26" s="199">
        <v>0</v>
      </c>
      <c r="U26" s="199"/>
      <c r="V26" s="199"/>
      <c r="W26" s="199">
        <v>0</v>
      </c>
      <c r="X26" s="199">
        <v>0</v>
      </c>
      <c r="Y26" s="199"/>
      <c r="Z26" s="214" t="s">
        <v>481</v>
      </c>
    </row>
    <row r="30" spans="1:28" x14ac:dyDescent="0.25">
      <c r="A30" s="10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E20" sqref="E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01" t="str">
        <f>'3.4. Паспорт надежность'!A4:Z4</f>
        <v>Год раскрытия информации: 2023 год</v>
      </c>
      <c r="B5" s="301"/>
      <c r="C5" s="301"/>
      <c r="D5" s="301"/>
      <c r="E5" s="301"/>
      <c r="F5" s="301"/>
      <c r="G5" s="301"/>
      <c r="H5" s="301"/>
      <c r="I5" s="301"/>
      <c r="J5" s="301"/>
      <c r="K5" s="301"/>
      <c r="L5" s="301"/>
      <c r="M5" s="301"/>
      <c r="N5" s="301"/>
      <c r="O5" s="301"/>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9" t="str">
        <f>'3.4. Паспорт надежность'!A8:Z8</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02" t="s">
        <v>7</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9" t="str">
        <f>'3.4. Паспорт надежность'!A11:Z11</f>
        <v>N_PO1100.0006</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02" t="s">
        <v>6</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13"/>
      <c r="B14" s="313"/>
      <c r="C14" s="313"/>
      <c r="D14" s="313"/>
      <c r="E14" s="313"/>
      <c r="F14" s="313"/>
      <c r="G14" s="313"/>
      <c r="H14" s="313"/>
      <c r="I14" s="313"/>
      <c r="J14" s="313"/>
      <c r="K14" s="313"/>
      <c r="L14" s="313"/>
      <c r="M14" s="313"/>
      <c r="N14" s="313"/>
      <c r="O14" s="313"/>
      <c r="P14" s="10"/>
      <c r="Q14" s="10"/>
      <c r="R14" s="10"/>
      <c r="S14" s="10"/>
      <c r="T14" s="10"/>
      <c r="U14" s="10"/>
      <c r="V14" s="10"/>
      <c r="W14" s="10"/>
      <c r="X14" s="10"/>
      <c r="Y14" s="10"/>
      <c r="Z14" s="10"/>
    </row>
    <row r="15" spans="1:28" s="3" customFormat="1" ht="57" customHeight="1" x14ac:dyDescent="0.2">
      <c r="A15" s="307" t="str">
        <f>'3.4. Паспорт надежность'!A14:Z14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2" t="s">
        <v>5</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48" t="s">
        <v>428</v>
      </c>
      <c r="B18" s="348"/>
      <c r="C18" s="348"/>
      <c r="D18" s="348"/>
      <c r="E18" s="348"/>
      <c r="F18" s="348"/>
      <c r="G18" s="348"/>
      <c r="H18" s="348"/>
      <c r="I18" s="348"/>
      <c r="J18" s="348"/>
      <c r="K18" s="348"/>
      <c r="L18" s="348"/>
      <c r="M18" s="348"/>
      <c r="N18" s="348"/>
      <c r="O18" s="348"/>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5" t="s">
        <v>85</v>
      </c>
      <c r="F19" s="346"/>
      <c r="G19" s="346"/>
      <c r="H19" s="346"/>
      <c r="I19" s="347"/>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6" t="s">
        <v>83</v>
      </c>
      <c r="F20" s="46" t="s">
        <v>82</v>
      </c>
      <c r="G20" s="46" t="s">
        <v>81</v>
      </c>
      <c r="H20" s="46" t="s">
        <v>80</v>
      </c>
      <c r="I20" s="46" t="s">
        <v>79</v>
      </c>
      <c r="J20" s="46" t="s">
        <v>78</v>
      </c>
      <c r="K20" s="46" t="s">
        <v>3</v>
      </c>
      <c r="L20" s="54" t="s">
        <v>2</v>
      </c>
      <c r="M20" s="53" t="s">
        <v>235</v>
      </c>
      <c r="N20" s="53" t="s">
        <v>77</v>
      </c>
      <c r="O20" s="53" t="s">
        <v>76</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BI103"/>
  <sheetViews>
    <sheetView topLeftCell="A7" zoomScale="55" zoomScaleNormal="55" workbookViewId="0">
      <selection activeCell="B24" sqref="B24"/>
    </sheetView>
  </sheetViews>
  <sheetFormatPr defaultRowHeight="15.75" outlineLevelRow="1" x14ac:dyDescent="0.25"/>
  <cols>
    <col min="1" max="1" width="61.7109375" style="216" customWidth="1"/>
    <col min="2" max="2" width="23.42578125" style="216" customWidth="1"/>
    <col min="3" max="3" width="16.7109375" style="216" customWidth="1"/>
    <col min="4" max="4" width="22.140625" style="216" customWidth="1"/>
    <col min="5" max="5" width="20.28515625" style="216" customWidth="1"/>
    <col min="6" max="19" width="16.7109375" style="216" customWidth="1"/>
    <col min="20" max="20" width="18.85546875" style="216" customWidth="1"/>
    <col min="21" max="21" width="20.5703125" style="216" customWidth="1"/>
    <col min="22" max="23" width="16.7109375" style="216" customWidth="1"/>
    <col min="24" max="24" width="26.28515625" style="216" customWidth="1"/>
    <col min="25" max="43" width="16.7109375" style="216" customWidth="1"/>
    <col min="44" max="61" width="17.85546875" style="216" customWidth="1"/>
    <col min="62" max="91" width="16.7109375" style="216" customWidth="1"/>
    <col min="92" max="16384" width="9.140625" style="216"/>
  </cols>
  <sheetData>
    <row r="2" spans="1:44" s="189" customFormat="1" ht="18.75" customHeight="1" x14ac:dyDescent="0.2">
      <c r="A2" s="195"/>
      <c r="I2" s="193"/>
      <c r="J2" s="193"/>
      <c r="K2" s="196" t="s">
        <v>68</v>
      </c>
      <c r="AR2" s="196" t="s">
        <v>68</v>
      </c>
    </row>
    <row r="3" spans="1:44" s="189" customFormat="1" ht="18.75" customHeight="1" x14ac:dyDescent="0.3">
      <c r="A3" s="195"/>
      <c r="I3" s="193"/>
      <c r="J3" s="193"/>
      <c r="K3" s="192" t="s">
        <v>9</v>
      </c>
      <c r="AR3" s="192" t="s">
        <v>9</v>
      </c>
    </row>
    <row r="4" spans="1:44" s="189" customFormat="1" ht="18.75" x14ac:dyDescent="0.3">
      <c r="A4" s="194"/>
      <c r="I4" s="193"/>
      <c r="J4" s="193"/>
      <c r="K4" s="192" t="s">
        <v>67</v>
      </c>
      <c r="AR4" s="192" t="s">
        <v>294</v>
      </c>
    </row>
    <row r="5" spans="1:44" s="189" customFormat="1" ht="18.75" x14ac:dyDescent="0.3">
      <c r="A5" s="194"/>
      <c r="I5" s="193"/>
      <c r="J5" s="193"/>
      <c r="K5" s="192"/>
    </row>
    <row r="6" spans="1:44" s="189" customFormat="1" ht="18.75" customHeight="1" x14ac:dyDescent="0.2">
      <c r="A6" s="301" t="str">
        <f>'4. паспортбюджет'!A9:O9</f>
        <v>АО "Россети Тюмень"</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c r="AD6" s="301"/>
      <c r="AE6" s="301"/>
      <c r="AF6" s="301"/>
      <c r="AG6" s="301"/>
      <c r="AH6" s="301"/>
      <c r="AI6" s="301"/>
      <c r="AJ6" s="301"/>
      <c r="AK6" s="301"/>
      <c r="AL6" s="301"/>
      <c r="AM6" s="301"/>
      <c r="AN6" s="301"/>
      <c r="AO6" s="301"/>
      <c r="AP6" s="301"/>
      <c r="AQ6" s="301"/>
      <c r="AR6" s="301"/>
    </row>
    <row r="7" spans="1:44" s="189" customFormat="1" ht="18.75" x14ac:dyDescent="0.3">
      <c r="A7" s="194"/>
      <c r="I7" s="193"/>
      <c r="J7" s="193"/>
      <c r="K7" s="192"/>
    </row>
    <row r="8" spans="1:44" s="189" customFormat="1" ht="18.75" x14ac:dyDescent="0.2">
      <c r="A8" s="305" t="s">
        <v>8</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row>
    <row r="9" spans="1:44" s="189" customFormat="1" ht="18.75" x14ac:dyDescent="0.2">
      <c r="A9" s="191"/>
      <c r="B9" s="191"/>
      <c r="C9" s="191"/>
      <c r="D9" s="191"/>
      <c r="E9" s="191"/>
      <c r="F9" s="191"/>
      <c r="G9" s="191"/>
      <c r="H9" s="191"/>
      <c r="I9" s="191"/>
      <c r="J9" s="191"/>
      <c r="K9" s="191"/>
      <c r="L9" s="190"/>
      <c r="M9" s="190"/>
      <c r="N9" s="190"/>
      <c r="O9" s="190"/>
      <c r="P9" s="190"/>
      <c r="Q9" s="190"/>
      <c r="R9" s="190"/>
      <c r="S9" s="190"/>
      <c r="T9" s="190"/>
      <c r="U9" s="190"/>
      <c r="V9" s="190"/>
      <c r="W9" s="190"/>
      <c r="X9" s="190"/>
      <c r="Y9" s="190"/>
    </row>
    <row r="10" spans="1:44" s="189" customFormat="1" ht="18.75" customHeight="1" x14ac:dyDescent="0.2">
      <c r="A10" s="309" t="str">
        <f>'4. паспортбюджет'!A9:O9</f>
        <v>АО "Россети Тюмень"</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89" customFormat="1" ht="18.75" customHeight="1" x14ac:dyDescent="0.2">
      <c r="A11" s="302" t="s">
        <v>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row>
    <row r="12" spans="1:44" s="189" customFormat="1" ht="18.75" x14ac:dyDescent="0.2">
      <c r="A12" s="191"/>
      <c r="B12" s="191"/>
      <c r="C12" s="191"/>
      <c r="D12" s="191"/>
      <c r="E12" s="191"/>
      <c r="F12" s="191"/>
      <c r="G12" s="191"/>
      <c r="H12" s="191"/>
      <c r="I12" s="191"/>
      <c r="J12" s="191"/>
      <c r="K12" s="191"/>
      <c r="L12" s="190"/>
      <c r="M12" s="190"/>
      <c r="N12" s="190"/>
      <c r="O12" s="190"/>
      <c r="P12" s="190"/>
      <c r="Q12" s="190"/>
      <c r="R12" s="190"/>
      <c r="S12" s="190"/>
      <c r="T12" s="190"/>
      <c r="U12" s="190"/>
      <c r="V12" s="190"/>
      <c r="W12" s="190"/>
      <c r="X12" s="190"/>
      <c r="Y12" s="190"/>
    </row>
    <row r="13" spans="1:44" s="189" customFormat="1" ht="18.75" customHeight="1" x14ac:dyDescent="0.2">
      <c r="A13" s="309" t="str">
        <f>'4. паспортбюджет'!A12:O12</f>
        <v>N_PO1100.0006</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189" customFormat="1" ht="18.75" customHeight="1" x14ac:dyDescent="0.2">
      <c r="A14" s="302" t="s">
        <v>6</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row>
    <row r="15" spans="1:44" s="187"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row>
    <row r="16" spans="1:44" s="172" customFormat="1" ht="90.75" customHeight="1" x14ac:dyDescent="0.2">
      <c r="A16" s="307" t="str">
        <f>'4. паспортбюджет'!A15:O15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4" s="185" customFormat="1" ht="15" customHeight="1" x14ac:dyDescent="0.2">
      <c r="A17" s="302" t="s">
        <v>5</v>
      </c>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row>
    <row r="18" spans="1:44" s="18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c r="U18" s="186"/>
      <c r="V18" s="186"/>
    </row>
    <row r="19" spans="1:44" s="185" customFormat="1" ht="15" customHeight="1" x14ac:dyDescent="0.2">
      <c r="A19" s="304" t="s">
        <v>429</v>
      </c>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row>
    <row r="20" spans="1:44" s="111" customFormat="1" ht="18.75" x14ac:dyDescent="0.25">
      <c r="AO20" s="112"/>
      <c r="AP20" s="112"/>
      <c r="AQ20" s="112"/>
      <c r="AR20" s="196"/>
    </row>
    <row r="22" spans="1:44" ht="27.75" x14ac:dyDescent="0.4">
      <c r="A22" s="219"/>
      <c r="K22" s="220"/>
      <c r="T22" s="217"/>
      <c r="U22" s="218"/>
      <c r="V22" s="218"/>
      <c r="W22" s="218"/>
      <c r="X22" s="218"/>
      <c r="Y22" s="218"/>
    </row>
    <row r="23" spans="1:44" ht="27.75" customHeight="1" thickBot="1" x14ac:dyDescent="0.3">
      <c r="A23" s="221" t="s">
        <v>293</v>
      </c>
      <c r="B23" s="221"/>
      <c r="D23" s="222"/>
      <c r="E23" s="223"/>
      <c r="F23" s="223"/>
      <c r="G23" s="223"/>
      <c r="H23" s="223"/>
    </row>
    <row r="24" spans="1:44" x14ac:dyDescent="0.25">
      <c r="A24" s="224" t="s">
        <v>482</v>
      </c>
      <c r="B24" s="225">
        <v>33282000</v>
      </c>
      <c r="D24" s="219" t="s">
        <v>292</v>
      </c>
      <c r="E24" s="226"/>
      <c r="F24" s="226"/>
    </row>
    <row r="25" spans="1:44" x14ac:dyDescent="0.25">
      <c r="A25" s="227" t="s">
        <v>291</v>
      </c>
      <c r="B25" s="228"/>
      <c r="D25" s="350" t="s">
        <v>290</v>
      </c>
      <c r="E25" s="351"/>
      <c r="F25" s="229">
        <f>SUM(B94:BI94)</f>
        <v>0</v>
      </c>
    </row>
    <row r="26" spans="1:44" x14ac:dyDescent="0.25">
      <c r="A26" s="227" t="s">
        <v>289</v>
      </c>
      <c r="B26" s="228">
        <v>25</v>
      </c>
      <c r="D26" s="350" t="s">
        <v>288</v>
      </c>
      <c r="E26" s="351"/>
      <c r="F26" s="229" t="str">
        <f>IF(SUM(B95:BI95)=0,"не окупается",SUM(B95:BI95))</f>
        <v>не окупается</v>
      </c>
    </row>
    <row r="27" spans="1:44" ht="16.5" thickBot="1" x14ac:dyDescent="0.3">
      <c r="A27" s="230" t="s">
        <v>287</v>
      </c>
      <c r="B27" s="231">
        <v>1</v>
      </c>
      <c r="D27" s="350" t="s">
        <v>483</v>
      </c>
      <c r="E27" s="351"/>
      <c r="F27" s="232">
        <f>M92</f>
        <v>-55418553.846854977</v>
      </c>
      <c r="K27" s="233"/>
      <c r="M27" s="234"/>
      <c r="N27" s="234"/>
    </row>
    <row r="28" spans="1:44" x14ac:dyDescent="0.25">
      <c r="A28" s="224" t="s">
        <v>286</v>
      </c>
      <c r="B28" s="235">
        <v>7593076.8000000007</v>
      </c>
      <c r="D28" s="350" t="s">
        <v>484</v>
      </c>
      <c r="E28" s="351"/>
      <c r="F28" s="236" t="str">
        <f>IF(F27&gt;0,"да","нет")</f>
        <v>нет</v>
      </c>
      <c r="K28" s="233"/>
    </row>
    <row r="29" spans="1:44" x14ac:dyDescent="0.25">
      <c r="A29" s="227" t="s">
        <v>485</v>
      </c>
      <c r="B29" s="237">
        <v>1</v>
      </c>
      <c r="K29" s="233"/>
    </row>
    <row r="30" spans="1:44" x14ac:dyDescent="0.25">
      <c r="A30" s="227" t="s">
        <v>285</v>
      </c>
      <c r="B30" s="237">
        <v>1</v>
      </c>
      <c r="K30" s="233"/>
    </row>
    <row r="31" spans="1:44" x14ac:dyDescent="0.25">
      <c r="A31" s="227" t="s">
        <v>269</v>
      </c>
      <c r="B31" s="237">
        <v>0</v>
      </c>
    </row>
    <row r="32" spans="1:44" x14ac:dyDescent="0.25">
      <c r="A32" s="227" t="s">
        <v>284</v>
      </c>
      <c r="B32" s="237">
        <v>1</v>
      </c>
    </row>
    <row r="33" spans="1:61" x14ac:dyDescent="0.25">
      <c r="A33" s="227" t="s">
        <v>283</v>
      </c>
      <c r="B33" s="237">
        <v>1</v>
      </c>
    </row>
    <row r="34" spans="1:61" x14ac:dyDescent="0.25">
      <c r="A34" s="238" t="s">
        <v>486</v>
      </c>
      <c r="B34" s="239">
        <v>2.1999999999999999E-2</v>
      </c>
    </row>
    <row r="35" spans="1:61" ht="16.5" thickBot="1" x14ac:dyDescent="0.3">
      <c r="A35" s="230" t="s">
        <v>262</v>
      </c>
      <c r="B35" s="240">
        <v>0.2</v>
      </c>
    </row>
    <row r="36" spans="1:61" x14ac:dyDescent="0.25">
      <c r="A36" s="224" t="s">
        <v>487</v>
      </c>
      <c r="B36" s="235">
        <v>0</v>
      </c>
    </row>
    <row r="37" spans="1:61" x14ac:dyDescent="0.25">
      <c r="A37" s="227" t="s">
        <v>282</v>
      </c>
      <c r="B37" s="241"/>
    </row>
    <row r="38" spans="1:61" x14ac:dyDescent="0.25">
      <c r="A38" s="238" t="s">
        <v>281</v>
      </c>
      <c r="B38" s="242">
        <v>0</v>
      </c>
    </row>
    <row r="39" spans="1:61" x14ac:dyDescent="0.25">
      <c r="A39" s="238"/>
      <c r="B39" s="242"/>
    </row>
    <row r="40" spans="1:61" x14ac:dyDescent="0.25">
      <c r="A40" s="238" t="s">
        <v>280</v>
      </c>
      <c r="B40" s="243">
        <v>0</v>
      </c>
    </row>
    <row r="41" spans="1:61" x14ac:dyDescent="0.25">
      <c r="A41" s="244" t="s">
        <v>279</v>
      </c>
      <c r="B41" s="245">
        <v>0</v>
      </c>
    </row>
    <row r="42" spans="1:61" x14ac:dyDescent="0.25">
      <c r="A42" s="244" t="s">
        <v>278</v>
      </c>
      <c r="B42" s="245">
        <v>0</v>
      </c>
      <c r="Z42" s="246"/>
    </row>
    <row r="43" spans="1:61" x14ac:dyDescent="0.25">
      <c r="A43" s="244" t="s">
        <v>277</v>
      </c>
      <c r="B43" s="245">
        <v>0.13500000000000001</v>
      </c>
      <c r="U43" s="247"/>
      <c r="V43" s="247"/>
      <c r="W43" s="247"/>
      <c r="X43" s="247"/>
      <c r="Y43" s="247"/>
      <c r="Z43" s="247"/>
    </row>
    <row r="44" spans="1:61" x14ac:dyDescent="0.25">
      <c r="A44" s="244" t="s">
        <v>276</v>
      </c>
      <c r="B44" s="245">
        <v>1</v>
      </c>
    </row>
    <row r="45" spans="1:61" ht="16.5" thickBot="1" x14ac:dyDescent="0.3">
      <c r="A45" s="248" t="s">
        <v>488</v>
      </c>
      <c r="B45" s="249">
        <v>0.13500000000000001</v>
      </c>
    </row>
    <row r="46" spans="1:61" x14ac:dyDescent="0.25">
      <c r="A46" s="250" t="s">
        <v>275</v>
      </c>
      <c r="B46" s="251">
        <v>2023</v>
      </c>
      <c r="C46" s="252">
        <v>2024</v>
      </c>
      <c r="D46" s="252">
        <v>2025</v>
      </c>
      <c r="E46" s="252">
        <v>2026</v>
      </c>
      <c r="F46" s="252">
        <v>2027</v>
      </c>
      <c r="G46" s="252">
        <v>2028</v>
      </c>
      <c r="H46" s="252">
        <v>2029</v>
      </c>
      <c r="I46" s="252">
        <v>2030</v>
      </c>
      <c r="J46" s="252">
        <v>2031</v>
      </c>
      <c r="K46" s="252">
        <v>2032</v>
      </c>
      <c r="L46" s="252">
        <v>2033</v>
      </c>
      <c r="M46" s="252">
        <v>2034</v>
      </c>
      <c r="N46" s="252">
        <v>2035</v>
      </c>
      <c r="O46" s="252">
        <v>2036</v>
      </c>
      <c r="P46" s="252">
        <v>2037</v>
      </c>
      <c r="Q46" s="252">
        <v>2038</v>
      </c>
      <c r="R46" s="252">
        <v>2039</v>
      </c>
      <c r="S46" s="252">
        <v>2040</v>
      </c>
      <c r="T46" s="252">
        <v>2041</v>
      </c>
      <c r="U46" s="252">
        <v>2042</v>
      </c>
      <c r="V46" s="252">
        <v>2043</v>
      </c>
      <c r="W46" s="252">
        <v>2044</v>
      </c>
      <c r="X46" s="252">
        <v>2045</v>
      </c>
      <c r="Y46" s="252">
        <v>2046</v>
      </c>
      <c r="Z46" s="252">
        <v>2047</v>
      </c>
      <c r="AA46" s="252">
        <v>2048</v>
      </c>
      <c r="AB46" s="252" t="s">
        <v>487</v>
      </c>
      <c r="AC46" s="252" t="s">
        <v>487</v>
      </c>
      <c r="AD46" s="252" t="s">
        <v>487</v>
      </c>
      <c r="AE46" s="252" t="s">
        <v>487</v>
      </c>
      <c r="AF46" s="252" t="s">
        <v>487</v>
      </c>
      <c r="AG46" s="252" t="s">
        <v>487</v>
      </c>
      <c r="AH46" s="252" t="s">
        <v>487</v>
      </c>
      <c r="AI46" s="252" t="s">
        <v>487</v>
      </c>
      <c r="AJ46" s="252" t="s">
        <v>487</v>
      </c>
      <c r="AK46" s="252" t="s">
        <v>487</v>
      </c>
      <c r="AL46" s="252" t="s">
        <v>487</v>
      </c>
      <c r="AM46" s="252" t="s">
        <v>487</v>
      </c>
      <c r="AN46" s="252" t="s">
        <v>487</v>
      </c>
      <c r="AO46" s="252" t="s">
        <v>487</v>
      </c>
      <c r="AP46" s="252" t="s">
        <v>487</v>
      </c>
      <c r="AQ46" s="252" t="s">
        <v>487</v>
      </c>
      <c r="AR46" s="252" t="s">
        <v>487</v>
      </c>
      <c r="AS46" s="252" t="s">
        <v>487</v>
      </c>
      <c r="AT46" s="252" t="s">
        <v>487</v>
      </c>
      <c r="AU46" s="252" t="s">
        <v>487</v>
      </c>
      <c r="AV46" s="252" t="s">
        <v>487</v>
      </c>
      <c r="AW46" s="252" t="s">
        <v>487</v>
      </c>
      <c r="AX46" s="252" t="s">
        <v>487</v>
      </c>
      <c r="AY46" s="252" t="s">
        <v>487</v>
      </c>
      <c r="AZ46" s="252" t="s">
        <v>487</v>
      </c>
      <c r="BA46" s="252" t="s">
        <v>487</v>
      </c>
      <c r="BB46" s="252" t="s">
        <v>487</v>
      </c>
      <c r="BC46" s="252" t="s">
        <v>487</v>
      </c>
      <c r="BD46" s="252" t="s">
        <v>487</v>
      </c>
      <c r="BE46" s="252" t="s">
        <v>487</v>
      </c>
      <c r="BF46" s="252" t="s">
        <v>487</v>
      </c>
      <c r="BG46" s="252" t="s">
        <v>487</v>
      </c>
      <c r="BH46" s="252" t="s">
        <v>487</v>
      </c>
      <c r="BI46" s="252" t="s">
        <v>487</v>
      </c>
    </row>
    <row r="47" spans="1:61" outlineLevel="1" x14ac:dyDescent="0.25">
      <c r="A47" s="253" t="s">
        <v>274</v>
      </c>
      <c r="B47" s="254">
        <v>0.06</v>
      </c>
      <c r="C47" s="254">
        <v>4.7E-2</v>
      </c>
      <c r="D47" s="254">
        <v>0.04</v>
      </c>
      <c r="E47" s="254">
        <v>0.04</v>
      </c>
      <c r="F47" s="254">
        <v>0.04</v>
      </c>
      <c r="G47" s="254">
        <v>0.04</v>
      </c>
      <c r="H47" s="254">
        <v>0.04</v>
      </c>
      <c r="I47" s="254">
        <v>0.04</v>
      </c>
      <c r="J47" s="254">
        <v>0.04</v>
      </c>
      <c r="K47" s="254">
        <v>0.04</v>
      </c>
      <c r="L47" s="254">
        <v>0.04</v>
      </c>
      <c r="M47" s="254">
        <v>0.04</v>
      </c>
      <c r="N47" s="254">
        <v>0.04</v>
      </c>
      <c r="O47" s="254">
        <v>0.04</v>
      </c>
      <c r="P47" s="254">
        <v>0.04</v>
      </c>
      <c r="Q47" s="254">
        <v>0.04</v>
      </c>
      <c r="R47" s="254">
        <v>0.04</v>
      </c>
      <c r="S47" s="254">
        <v>0.04</v>
      </c>
      <c r="T47" s="254">
        <v>0.04</v>
      </c>
      <c r="U47" s="254">
        <v>0.04</v>
      </c>
      <c r="V47" s="254">
        <v>0.04</v>
      </c>
      <c r="W47" s="254">
        <v>0.04</v>
      </c>
      <c r="X47" s="254">
        <v>0.04</v>
      </c>
      <c r="Y47" s="254">
        <v>0.04</v>
      </c>
      <c r="Z47" s="254">
        <v>0.04</v>
      </c>
      <c r="AA47" s="254">
        <v>0.04</v>
      </c>
      <c r="AB47" s="254">
        <v>0.04</v>
      </c>
      <c r="AC47" s="254">
        <v>0.04</v>
      </c>
      <c r="AD47" s="254">
        <v>0.04</v>
      </c>
      <c r="AE47" s="254">
        <v>0.04</v>
      </c>
      <c r="AF47" s="254">
        <v>0.04</v>
      </c>
      <c r="AG47" s="254">
        <v>0.04</v>
      </c>
      <c r="AH47" s="254">
        <v>0.04</v>
      </c>
      <c r="AI47" s="254">
        <v>0.04</v>
      </c>
      <c r="AJ47" s="254">
        <v>0.04</v>
      </c>
      <c r="AK47" s="254">
        <v>0.04</v>
      </c>
      <c r="AL47" s="254">
        <v>0.04</v>
      </c>
      <c r="AM47" s="254">
        <v>0.04</v>
      </c>
      <c r="AN47" s="254">
        <v>0.04</v>
      </c>
      <c r="AO47" s="254">
        <v>0.04</v>
      </c>
      <c r="AP47" s="254">
        <v>0.04</v>
      </c>
      <c r="AQ47" s="254">
        <v>0.04</v>
      </c>
      <c r="AR47" s="254">
        <v>0.04</v>
      </c>
      <c r="AS47" s="254">
        <v>0.04</v>
      </c>
      <c r="AT47" s="254">
        <v>0.04</v>
      </c>
      <c r="AU47" s="254">
        <v>0.04</v>
      </c>
      <c r="AV47" s="254">
        <v>0.04</v>
      </c>
      <c r="AW47" s="254">
        <v>0.04</v>
      </c>
      <c r="AX47" s="254">
        <v>0.04</v>
      </c>
      <c r="AY47" s="254">
        <v>0.04</v>
      </c>
      <c r="AZ47" s="254">
        <v>0.04</v>
      </c>
      <c r="BA47" s="254">
        <v>0.04</v>
      </c>
      <c r="BB47" s="254">
        <v>0.04</v>
      </c>
      <c r="BC47" s="254">
        <v>0.04</v>
      </c>
      <c r="BD47" s="254">
        <v>0.04</v>
      </c>
      <c r="BE47" s="254">
        <v>0.04</v>
      </c>
      <c r="BF47" s="254">
        <v>0.04</v>
      </c>
      <c r="BG47" s="254">
        <v>0.04</v>
      </c>
      <c r="BH47" s="254">
        <v>0.04</v>
      </c>
      <c r="BI47" s="254">
        <v>0.04</v>
      </c>
    </row>
    <row r="48" spans="1:61" outlineLevel="1" x14ac:dyDescent="0.25">
      <c r="A48" s="253" t="s">
        <v>273</v>
      </c>
      <c r="B48" s="254">
        <v>0.06</v>
      </c>
      <c r="C48" s="254">
        <v>0.10982000000000003</v>
      </c>
      <c r="D48" s="254">
        <v>0.15421280000000004</v>
      </c>
      <c r="E48" s="254">
        <v>0.20038131199999998</v>
      </c>
      <c r="F48" s="254">
        <v>0.24839656447999992</v>
      </c>
      <c r="G48" s="254">
        <v>0.29833242705920004</v>
      </c>
      <c r="H48" s="254">
        <v>0.35026572414156809</v>
      </c>
      <c r="I48" s="254">
        <v>0.40427635310723087</v>
      </c>
      <c r="J48" s="254">
        <v>0.46044740723152011</v>
      </c>
      <c r="K48" s="254">
        <v>0.51886530352078086</v>
      </c>
      <c r="L48" s="254">
        <v>0.5796199156616122</v>
      </c>
      <c r="M48" s="254">
        <v>0.64280471228807667</v>
      </c>
      <c r="N48" s="254">
        <v>0.70851690077959972</v>
      </c>
      <c r="O48" s="254">
        <v>0.77685757681078371</v>
      </c>
      <c r="P48" s="254">
        <v>0.84793187988321517</v>
      </c>
      <c r="Q48" s="254">
        <v>0.92184915507854392</v>
      </c>
      <c r="R48" s="254">
        <v>0.99872312128168583</v>
      </c>
      <c r="S48" s="254">
        <v>1.0786720461329535</v>
      </c>
      <c r="T48" s="254">
        <v>1.1618189279782718</v>
      </c>
      <c r="U48" s="254">
        <v>1.2482916850974028</v>
      </c>
      <c r="V48" s="254">
        <v>1.338223352501299</v>
      </c>
      <c r="W48" s="254">
        <v>1.431752286601351</v>
      </c>
      <c r="X48" s="254">
        <v>1.5290223780654051</v>
      </c>
      <c r="Y48" s="254">
        <v>1.6301832731880213</v>
      </c>
      <c r="Z48" s="254">
        <v>1.7353906041155422</v>
      </c>
      <c r="AA48" s="254">
        <v>1.8448062282801638</v>
      </c>
      <c r="AB48" s="254">
        <v>1.9585984774113703</v>
      </c>
      <c r="AC48" s="254">
        <v>2.0769424165078254</v>
      </c>
      <c r="AD48" s="254">
        <v>2.2000201131681387</v>
      </c>
      <c r="AE48" s="254">
        <v>2.3280209176948645</v>
      </c>
      <c r="AF48" s="254">
        <v>2.461141754402659</v>
      </c>
      <c r="AG48" s="254">
        <v>2.5995874245787656</v>
      </c>
      <c r="AH48" s="254">
        <v>2.7435709215619162</v>
      </c>
      <c r="AI48" s="254">
        <v>2.8933137584243931</v>
      </c>
      <c r="AJ48" s="254">
        <v>3.0490463087613691</v>
      </c>
      <c r="AK48" s="254">
        <v>3.211008161111824</v>
      </c>
      <c r="AL48" s="254">
        <v>3.3794484875562967</v>
      </c>
      <c r="AM48" s="254">
        <v>3.5546264270585484</v>
      </c>
      <c r="AN48" s="254">
        <v>3.7368114841408904</v>
      </c>
      <c r="AO48" s="254">
        <v>3.926283943506526</v>
      </c>
      <c r="AP48" s="254">
        <v>4.1233353012467875</v>
      </c>
      <c r="AQ48" s="254">
        <v>4.3282687132966595</v>
      </c>
      <c r="AR48" s="254">
        <v>4.5413994618285258</v>
      </c>
      <c r="AS48" s="254">
        <v>4.7630554403016667</v>
      </c>
      <c r="AT48" s="254">
        <v>4.9935776579137334</v>
      </c>
      <c r="AU48" s="254">
        <v>5.2333207642302826</v>
      </c>
      <c r="AV48" s="254">
        <v>5.4826535947994941</v>
      </c>
      <c r="AW48" s="254">
        <v>5.7419597385914738</v>
      </c>
      <c r="AX48" s="254">
        <v>6.0116381281351332</v>
      </c>
      <c r="AY48" s="254">
        <v>6.292103653260539</v>
      </c>
      <c r="AZ48" s="255">
        <v>6.5837877993909606</v>
      </c>
      <c r="BA48" s="255">
        <v>6.8871393113665995</v>
      </c>
      <c r="BB48" s="255">
        <v>7.2026248838212634</v>
      </c>
      <c r="BC48" s="255">
        <v>7.530729879174114</v>
      </c>
      <c r="BD48" s="255">
        <v>7.8719590743410794</v>
      </c>
      <c r="BE48" s="255">
        <v>8.2268374373147228</v>
      </c>
      <c r="BF48" s="255">
        <v>8.5959109348073124</v>
      </c>
      <c r="BG48" s="255">
        <v>8.9797473721996059</v>
      </c>
      <c r="BH48" s="255">
        <v>9.3789372670875899</v>
      </c>
      <c r="BI48" s="255">
        <v>9.7940947577710933</v>
      </c>
    </row>
    <row r="49" spans="1:61" s="219" customFormat="1" ht="16.5" thickBot="1" x14ac:dyDescent="0.3">
      <c r="A49" s="256" t="s">
        <v>489</v>
      </c>
      <c r="B49" s="257">
        <v>0</v>
      </c>
      <c r="C49" s="257">
        <v>5791279.8960000006</v>
      </c>
      <c r="D49" s="257">
        <v>6063470.0511120008</v>
      </c>
      <c r="E49" s="257">
        <v>6306008.8531564809</v>
      </c>
      <c r="F49" s="257">
        <v>6558249.2072827397</v>
      </c>
      <c r="G49" s="257">
        <v>6820579.1755740494</v>
      </c>
      <c r="H49" s="257">
        <v>7093402.3425970115</v>
      </c>
      <c r="I49" s="257">
        <v>7377138.4363008933</v>
      </c>
      <c r="J49" s="257">
        <v>7672223.9737529289</v>
      </c>
      <c r="K49" s="257">
        <v>7979112.9327030461</v>
      </c>
      <c r="L49" s="257">
        <v>8298277.4500111686</v>
      </c>
      <c r="M49" s="257">
        <v>8630208.548011614</v>
      </c>
      <c r="N49" s="257">
        <v>8975416.8899320792</v>
      </c>
      <c r="O49" s="257">
        <v>9334433.5655293614</v>
      </c>
      <c r="P49" s="257">
        <v>9707810.9081505369</v>
      </c>
      <c r="Q49" s="257">
        <v>10096123.344476558</v>
      </c>
      <c r="R49" s="257">
        <v>10499968.278255623</v>
      </c>
      <c r="S49" s="257">
        <v>10919967.009385848</v>
      </c>
      <c r="T49" s="257">
        <v>11356765.689761283</v>
      </c>
      <c r="U49" s="257">
        <v>11811036.317351734</v>
      </c>
      <c r="V49" s="257">
        <v>12283477.770045806</v>
      </c>
      <c r="W49" s="257">
        <v>12774816.880847638</v>
      </c>
      <c r="X49" s="257">
        <v>13285809.556081543</v>
      </c>
      <c r="Y49" s="257">
        <v>13817241.938324805</v>
      </c>
      <c r="Z49" s="257">
        <v>14369931.615857797</v>
      </c>
      <c r="AA49" s="257">
        <v>14944728.88049211</v>
      </c>
      <c r="AB49" s="257" t="s">
        <v>487</v>
      </c>
      <c r="AC49" s="257" t="s">
        <v>487</v>
      </c>
      <c r="AD49" s="257" t="s">
        <v>487</v>
      </c>
      <c r="AE49" s="257" t="s">
        <v>487</v>
      </c>
      <c r="AF49" s="257" t="s">
        <v>487</v>
      </c>
      <c r="AG49" s="257" t="s">
        <v>487</v>
      </c>
      <c r="AH49" s="257" t="s">
        <v>487</v>
      </c>
      <c r="AI49" s="257" t="s">
        <v>487</v>
      </c>
      <c r="AJ49" s="257" t="s">
        <v>487</v>
      </c>
      <c r="AK49" s="257" t="s">
        <v>487</v>
      </c>
      <c r="AL49" s="257" t="s">
        <v>487</v>
      </c>
      <c r="AM49" s="257" t="s">
        <v>487</v>
      </c>
      <c r="AN49" s="257" t="s">
        <v>487</v>
      </c>
      <c r="AO49" s="257" t="s">
        <v>487</v>
      </c>
      <c r="AP49" s="257" t="s">
        <v>487</v>
      </c>
      <c r="AQ49" s="257" t="s">
        <v>487</v>
      </c>
      <c r="AR49" s="257" t="s">
        <v>487</v>
      </c>
      <c r="AS49" s="257" t="s">
        <v>487</v>
      </c>
      <c r="AT49" s="257" t="s">
        <v>487</v>
      </c>
      <c r="AU49" s="257" t="s">
        <v>487</v>
      </c>
      <c r="AV49" s="257" t="s">
        <v>487</v>
      </c>
      <c r="AW49" s="257" t="s">
        <v>487</v>
      </c>
      <c r="AX49" s="257" t="s">
        <v>487</v>
      </c>
      <c r="AY49" s="257" t="s">
        <v>487</v>
      </c>
      <c r="AZ49" s="257" t="s">
        <v>487</v>
      </c>
      <c r="BA49" s="257" t="s">
        <v>487</v>
      </c>
      <c r="BB49" s="257" t="s">
        <v>487</v>
      </c>
      <c r="BC49" s="257" t="s">
        <v>487</v>
      </c>
      <c r="BD49" s="257" t="s">
        <v>487</v>
      </c>
      <c r="BE49" s="257" t="s">
        <v>487</v>
      </c>
      <c r="BF49" s="257" t="s">
        <v>487</v>
      </c>
      <c r="BG49" s="257" t="s">
        <v>487</v>
      </c>
      <c r="BH49" s="257" t="s">
        <v>487</v>
      </c>
      <c r="BI49" s="257" t="s">
        <v>487</v>
      </c>
    </row>
    <row r="50" spans="1:61" x14ac:dyDescent="0.25">
      <c r="A50" s="258" t="s">
        <v>490</v>
      </c>
      <c r="B50" s="259">
        <v>0</v>
      </c>
      <c r="C50" s="259">
        <v>5791.2798960000009</v>
      </c>
      <c r="D50" s="259">
        <v>6063.4700511120009</v>
      </c>
      <c r="E50" s="259">
        <v>6306.0088531564807</v>
      </c>
      <c r="F50" s="259">
        <v>6558.2492072827399</v>
      </c>
      <c r="G50" s="259">
        <v>6820.5791755740493</v>
      </c>
      <c r="H50" s="259">
        <v>7093.4023425970117</v>
      </c>
      <c r="I50" s="259">
        <v>7377.1384363008929</v>
      </c>
      <c r="J50" s="259">
        <v>7672.2239737529289</v>
      </c>
      <c r="K50" s="259">
        <v>7979.1129327030458</v>
      </c>
      <c r="L50" s="259">
        <v>8298.2774500111682</v>
      </c>
      <c r="M50" s="259">
        <v>8630.2085480116148</v>
      </c>
      <c r="N50" s="259">
        <v>8975.4168899320794</v>
      </c>
      <c r="O50" s="259">
        <v>9334.4335655293617</v>
      </c>
      <c r="P50" s="259">
        <v>9707.8109081505372</v>
      </c>
      <c r="Q50" s="259">
        <v>10096.123344476558</v>
      </c>
      <c r="R50" s="259">
        <v>10499.968278255623</v>
      </c>
      <c r="S50" s="259">
        <v>10919.967009385848</v>
      </c>
      <c r="T50" s="259">
        <v>11356.765689761283</v>
      </c>
      <c r="U50" s="259">
        <v>11811.036317351734</v>
      </c>
      <c r="V50" s="259">
        <v>12283.477770045805</v>
      </c>
      <c r="W50" s="259">
        <v>12774.816880847638</v>
      </c>
      <c r="X50" s="259">
        <v>13285.809556081544</v>
      </c>
      <c r="Y50" s="259">
        <v>13817.241938324805</v>
      </c>
      <c r="Z50" s="259">
        <v>14369.931615857797</v>
      </c>
      <c r="AA50" s="259">
        <v>14944.72888049211</v>
      </c>
      <c r="AB50" s="259" t="s">
        <v>487</v>
      </c>
      <c r="AC50" s="259" t="s">
        <v>487</v>
      </c>
      <c r="AD50" s="259" t="s">
        <v>487</v>
      </c>
      <c r="AE50" s="259" t="s">
        <v>487</v>
      </c>
      <c r="AF50" s="259" t="s">
        <v>487</v>
      </c>
      <c r="AG50" s="259" t="s">
        <v>487</v>
      </c>
      <c r="AH50" s="259" t="s">
        <v>487</v>
      </c>
      <c r="AI50" s="259" t="s">
        <v>487</v>
      </c>
      <c r="AJ50" s="259" t="s">
        <v>487</v>
      </c>
      <c r="AK50" s="259" t="s">
        <v>487</v>
      </c>
      <c r="AL50" s="259" t="s">
        <v>487</v>
      </c>
      <c r="AM50" s="259" t="s">
        <v>487</v>
      </c>
      <c r="AN50" s="259" t="s">
        <v>487</v>
      </c>
      <c r="AO50" s="259" t="s">
        <v>487</v>
      </c>
      <c r="AP50" s="259" t="s">
        <v>487</v>
      </c>
      <c r="AQ50" s="259" t="s">
        <v>487</v>
      </c>
      <c r="AR50" s="259" t="s">
        <v>487</v>
      </c>
      <c r="AS50" s="259" t="s">
        <v>487</v>
      </c>
      <c r="AT50" s="259" t="s">
        <v>487</v>
      </c>
      <c r="AU50" s="259" t="s">
        <v>487</v>
      </c>
      <c r="AV50" s="259" t="s">
        <v>487</v>
      </c>
      <c r="AW50" s="259" t="s">
        <v>487</v>
      </c>
      <c r="AX50" s="259" t="s">
        <v>487</v>
      </c>
      <c r="AY50" s="259" t="s">
        <v>487</v>
      </c>
      <c r="AZ50" s="259" t="s">
        <v>487</v>
      </c>
      <c r="BA50" s="259" t="s">
        <v>487</v>
      </c>
      <c r="BB50" s="259" t="s">
        <v>487</v>
      </c>
      <c r="BC50" s="259" t="s">
        <v>487</v>
      </c>
      <c r="BD50" s="259" t="s">
        <v>487</v>
      </c>
      <c r="BE50" s="259" t="s">
        <v>487</v>
      </c>
      <c r="BF50" s="259" t="s">
        <v>487</v>
      </c>
      <c r="BG50" s="259" t="s">
        <v>487</v>
      </c>
      <c r="BH50" s="259" t="s">
        <v>487</v>
      </c>
      <c r="BI50" s="259" t="s">
        <v>487</v>
      </c>
    </row>
    <row r="51" spans="1:61" x14ac:dyDescent="0.25">
      <c r="A51" s="260" t="s">
        <v>491</v>
      </c>
      <c r="B51" s="261">
        <v>0</v>
      </c>
      <c r="C51" s="261">
        <v>9111.6921600000005</v>
      </c>
      <c r="D51" s="261">
        <v>8962.5400793999997</v>
      </c>
      <c r="E51" s="261">
        <v>9321.0416825760003</v>
      </c>
      <c r="F51" s="261">
        <v>10473.317344149506</v>
      </c>
      <c r="G51" s="261">
        <v>10081.638683874204</v>
      </c>
      <c r="H51" s="261">
        <v>10484.904231229173</v>
      </c>
      <c r="I51" s="261">
        <v>10904.30040047834</v>
      </c>
      <c r="J51" s="261">
        <v>11340.472416497474</v>
      </c>
      <c r="K51" s="261">
        <v>12742.391944515759</v>
      </c>
      <c r="L51" s="261">
        <v>12265.854965683668</v>
      </c>
      <c r="M51" s="261">
        <v>12756.489164311015</v>
      </c>
      <c r="N51" s="261">
        <v>13266.748730883455</v>
      </c>
      <c r="O51" s="261">
        <v>13797.418680118793</v>
      </c>
      <c r="P51" s="261">
        <v>15503.068142813478</v>
      </c>
      <c r="Q51" s="261">
        <v>14923.288044416488</v>
      </c>
      <c r="R51" s="261">
        <v>15520.219566193147</v>
      </c>
      <c r="S51" s="261">
        <v>16141.028348840873</v>
      </c>
      <c r="T51" s="261">
        <v>16786.669482794507</v>
      </c>
      <c r="U51" s="261">
        <v>18861.852852058997</v>
      </c>
      <c r="V51" s="261">
        <v>18156.461712590542</v>
      </c>
      <c r="W51" s="261">
        <v>18882.720181094162</v>
      </c>
      <c r="X51" s="261">
        <v>19638.02898833793</v>
      </c>
      <c r="Y51" s="261">
        <v>20423.55014787145</v>
      </c>
      <c r="Z51" s="261">
        <v>22948.328017099302</v>
      </c>
      <c r="AA51" s="261">
        <v>22090.111839937763</v>
      </c>
      <c r="AB51" s="261" t="e">
        <v>#VALUE!</v>
      </c>
      <c r="AC51" s="261" t="e">
        <v>#VALUE!</v>
      </c>
      <c r="AD51" s="261" t="e">
        <v>#VALUE!</v>
      </c>
      <c r="AE51" s="261" t="e">
        <v>#VALUE!</v>
      </c>
      <c r="AF51" s="261" t="e">
        <v>#VALUE!</v>
      </c>
      <c r="AG51" s="261" t="e">
        <v>#VALUE!</v>
      </c>
      <c r="AH51" s="261" t="e">
        <v>#VALUE!</v>
      </c>
      <c r="AI51" s="261" t="e">
        <v>#VALUE!</v>
      </c>
      <c r="AJ51" s="261" t="e">
        <v>#VALUE!</v>
      </c>
      <c r="AK51" s="261" t="e">
        <v>#VALUE!</v>
      </c>
      <c r="AL51" s="261" t="e">
        <v>#VALUE!</v>
      </c>
      <c r="AM51" s="261" t="e">
        <v>#VALUE!</v>
      </c>
      <c r="AN51" s="261" t="e">
        <v>#VALUE!</v>
      </c>
      <c r="AO51" s="261" t="e">
        <v>#VALUE!</v>
      </c>
      <c r="AP51" s="261" t="e">
        <v>#VALUE!</v>
      </c>
      <c r="AQ51" s="261" t="e">
        <v>#VALUE!</v>
      </c>
      <c r="AR51" s="261" t="e">
        <v>#VALUE!</v>
      </c>
      <c r="AS51" s="261" t="e">
        <v>#VALUE!</v>
      </c>
      <c r="AT51" s="261" t="e">
        <v>#VALUE!</v>
      </c>
      <c r="AU51" s="261" t="e">
        <v>#VALUE!</v>
      </c>
      <c r="AV51" s="261" t="e">
        <v>#VALUE!</v>
      </c>
      <c r="AW51" s="261" t="e">
        <v>#VALUE!</v>
      </c>
      <c r="AX51" s="261" t="e">
        <v>#VALUE!</v>
      </c>
      <c r="AY51" s="261" t="e">
        <v>#VALUE!</v>
      </c>
      <c r="AZ51" s="261" t="e">
        <v>#VALUE!</v>
      </c>
      <c r="BA51" s="261" t="e">
        <v>#VALUE!</v>
      </c>
      <c r="BB51" s="261" t="e">
        <v>#VALUE!</v>
      </c>
      <c r="BC51" s="261" t="e">
        <v>#VALUE!</v>
      </c>
      <c r="BD51" s="261" t="e">
        <v>#VALUE!</v>
      </c>
      <c r="BE51" s="261" t="e">
        <v>#VALUE!</v>
      </c>
      <c r="BF51" s="261" t="e">
        <v>#VALUE!</v>
      </c>
      <c r="BG51" s="261" t="e">
        <v>#VALUE!</v>
      </c>
      <c r="BH51" s="261" t="e">
        <v>#VALUE!</v>
      </c>
      <c r="BI51" s="261" t="e">
        <v>#VALUE!</v>
      </c>
    </row>
    <row r="52" spans="1:61" x14ac:dyDescent="0.25">
      <c r="A52" s="260" t="s">
        <v>492</v>
      </c>
      <c r="B52" s="262">
        <v>0</v>
      </c>
      <c r="C52" s="262">
        <v>0</v>
      </c>
      <c r="D52" s="262">
        <v>0</v>
      </c>
      <c r="E52" s="262">
        <v>0</v>
      </c>
      <c r="F52" s="262">
        <v>0</v>
      </c>
      <c r="G52" s="262">
        <v>0</v>
      </c>
      <c r="H52" s="262">
        <v>0</v>
      </c>
      <c r="I52" s="262">
        <v>0</v>
      </c>
      <c r="J52" s="262">
        <v>0</v>
      </c>
      <c r="K52" s="262">
        <v>0</v>
      </c>
      <c r="L52" s="262">
        <v>0</v>
      </c>
      <c r="M52" s="262">
        <v>0</v>
      </c>
      <c r="N52" s="262">
        <v>0</v>
      </c>
      <c r="O52" s="262">
        <v>0</v>
      </c>
      <c r="P52" s="262">
        <v>0</v>
      </c>
      <c r="Q52" s="262">
        <v>0</v>
      </c>
      <c r="R52" s="262">
        <v>0</v>
      </c>
      <c r="S52" s="262">
        <v>0</v>
      </c>
      <c r="T52" s="262">
        <v>0</v>
      </c>
      <c r="U52" s="262">
        <v>0</v>
      </c>
      <c r="V52" s="262">
        <v>0</v>
      </c>
      <c r="W52" s="262">
        <v>0</v>
      </c>
      <c r="X52" s="262">
        <v>0</v>
      </c>
      <c r="Y52" s="262">
        <v>0</v>
      </c>
      <c r="Z52" s="262">
        <v>0</v>
      </c>
      <c r="AA52" s="262">
        <v>0</v>
      </c>
      <c r="AB52" s="262" t="s">
        <v>487</v>
      </c>
      <c r="AC52" s="262" t="s">
        <v>487</v>
      </c>
      <c r="AD52" s="262" t="s">
        <v>487</v>
      </c>
      <c r="AE52" s="262" t="s">
        <v>487</v>
      </c>
      <c r="AF52" s="262" t="s">
        <v>487</v>
      </c>
      <c r="AG52" s="262" t="s">
        <v>487</v>
      </c>
      <c r="AH52" s="262" t="s">
        <v>487</v>
      </c>
      <c r="AI52" s="262" t="s">
        <v>487</v>
      </c>
      <c r="AJ52" s="262" t="s">
        <v>487</v>
      </c>
      <c r="AK52" s="262" t="s">
        <v>487</v>
      </c>
      <c r="AL52" s="262" t="s">
        <v>487</v>
      </c>
      <c r="AM52" s="262" t="s">
        <v>487</v>
      </c>
      <c r="AN52" s="262" t="s">
        <v>487</v>
      </c>
      <c r="AO52" s="262" t="s">
        <v>487</v>
      </c>
      <c r="AP52" s="262" t="s">
        <v>487</v>
      </c>
      <c r="AQ52" s="262" t="s">
        <v>487</v>
      </c>
      <c r="AR52" s="262" t="s">
        <v>487</v>
      </c>
      <c r="AS52" s="262" t="s">
        <v>487</v>
      </c>
      <c r="AT52" s="262" t="s">
        <v>487</v>
      </c>
      <c r="AU52" s="262" t="s">
        <v>487</v>
      </c>
      <c r="AV52" s="262" t="s">
        <v>487</v>
      </c>
      <c r="AW52" s="262" t="s">
        <v>487</v>
      </c>
      <c r="AX52" s="262" t="s">
        <v>487</v>
      </c>
      <c r="AY52" s="262" t="s">
        <v>487</v>
      </c>
      <c r="AZ52" s="262" t="s">
        <v>487</v>
      </c>
      <c r="BA52" s="262" t="s">
        <v>487</v>
      </c>
      <c r="BB52" s="262" t="s">
        <v>487</v>
      </c>
      <c r="BC52" s="262" t="s">
        <v>487</v>
      </c>
      <c r="BD52" s="262" t="s">
        <v>487</v>
      </c>
      <c r="BE52" s="262" t="s">
        <v>487</v>
      </c>
      <c r="BF52" s="262" t="s">
        <v>487</v>
      </c>
      <c r="BG52" s="262" t="s">
        <v>487</v>
      </c>
      <c r="BH52" s="262" t="s">
        <v>487</v>
      </c>
      <c r="BI52" s="262" t="s">
        <v>487</v>
      </c>
    </row>
    <row r="53" spans="1:61" hidden="1" x14ac:dyDescent="0.25">
      <c r="A53" s="260" t="s">
        <v>493</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0"/>
      <c r="AL53" s="260"/>
      <c r="AM53" s="260"/>
      <c r="AN53" s="260"/>
      <c r="AO53" s="260"/>
      <c r="AP53" s="260"/>
      <c r="AQ53" s="260"/>
      <c r="AR53" s="260"/>
      <c r="AS53" s="260"/>
      <c r="AT53" s="260"/>
      <c r="AU53" s="260"/>
      <c r="AV53" s="260"/>
      <c r="AW53" s="260"/>
      <c r="AX53" s="260"/>
      <c r="AY53" s="260"/>
      <c r="AZ53" s="260"/>
      <c r="BA53" s="260"/>
      <c r="BB53" s="260"/>
      <c r="BC53" s="260"/>
      <c r="BD53" s="260"/>
      <c r="BE53" s="260"/>
      <c r="BF53" s="260"/>
      <c r="BG53" s="260"/>
      <c r="BH53" s="260"/>
      <c r="BI53" s="260"/>
    </row>
    <row r="54" spans="1:61" hidden="1" x14ac:dyDescent="0.25"/>
    <row r="55" spans="1:61" hidden="1" x14ac:dyDescent="0.25"/>
    <row r="56" spans="1:61" hidden="1" x14ac:dyDescent="0.25"/>
    <row r="57" spans="1:61" hidden="1" x14ac:dyDescent="0.25"/>
    <row r="58" spans="1:61" hidden="1" x14ac:dyDescent="0.25"/>
    <row r="59" spans="1:61" hidden="1" x14ac:dyDescent="0.25"/>
    <row r="61" spans="1:61" ht="16.5" thickBot="1" x14ac:dyDescent="0.3">
      <c r="A61" s="263"/>
      <c r="B61" s="264"/>
      <c r="C61" s="264"/>
      <c r="D61" s="264"/>
      <c r="E61" s="264"/>
      <c r="F61" s="264"/>
      <c r="G61" s="264"/>
      <c r="H61" s="264"/>
      <c r="I61" s="264"/>
      <c r="J61" s="264"/>
      <c r="K61" s="264"/>
      <c r="L61" s="265"/>
      <c r="M61" s="265"/>
      <c r="N61" s="265"/>
      <c r="O61" s="265"/>
      <c r="P61" s="265"/>
      <c r="Q61" s="265"/>
      <c r="R61" s="265"/>
      <c r="S61" s="265"/>
      <c r="T61" s="265"/>
      <c r="U61" s="265"/>
      <c r="V61" s="265"/>
    </row>
    <row r="62" spans="1:61" s="233" customFormat="1" x14ac:dyDescent="0.25">
      <c r="A62" s="266" t="s">
        <v>494</v>
      </c>
      <c r="B62" s="251">
        <v>2023</v>
      </c>
      <c r="C62" s="251">
        <v>2024</v>
      </c>
      <c r="D62" s="251">
        <v>2025</v>
      </c>
      <c r="E62" s="251">
        <v>2026</v>
      </c>
      <c r="F62" s="251">
        <v>2027</v>
      </c>
      <c r="G62" s="251">
        <v>2028</v>
      </c>
      <c r="H62" s="251">
        <v>2029</v>
      </c>
      <c r="I62" s="251">
        <v>2030</v>
      </c>
      <c r="J62" s="251">
        <v>2031</v>
      </c>
      <c r="K62" s="251">
        <v>2032</v>
      </c>
      <c r="L62" s="251">
        <v>2033</v>
      </c>
      <c r="M62" s="251">
        <v>2034</v>
      </c>
      <c r="N62" s="251">
        <v>2035</v>
      </c>
      <c r="O62" s="251">
        <v>2036</v>
      </c>
      <c r="P62" s="251">
        <v>2037</v>
      </c>
      <c r="Q62" s="251">
        <v>2038</v>
      </c>
      <c r="R62" s="251">
        <v>2039</v>
      </c>
      <c r="S62" s="251">
        <v>2040</v>
      </c>
      <c r="T62" s="251">
        <v>2041</v>
      </c>
      <c r="U62" s="251">
        <v>2042</v>
      </c>
      <c r="V62" s="251">
        <v>2043</v>
      </c>
      <c r="W62" s="251">
        <v>2044</v>
      </c>
      <c r="X62" s="251">
        <v>2045</v>
      </c>
      <c r="Y62" s="251">
        <v>2046</v>
      </c>
      <c r="Z62" s="251">
        <v>2047</v>
      </c>
      <c r="AA62" s="251">
        <v>2048</v>
      </c>
      <c r="AB62" s="251" t="s">
        <v>487</v>
      </c>
      <c r="AC62" s="251" t="s">
        <v>487</v>
      </c>
      <c r="AD62" s="251" t="s">
        <v>487</v>
      </c>
      <c r="AE62" s="251" t="s">
        <v>487</v>
      </c>
      <c r="AF62" s="251" t="s">
        <v>487</v>
      </c>
      <c r="AG62" s="251" t="s">
        <v>487</v>
      </c>
      <c r="AH62" s="251" t="s">
        <v>487</v>
      </c>
      <c r="AI62" s="251" t="s">
        <v>487</v>
      </c>
      <c r="AJ62" s="251" t="s">
        <v>487</v>
      </c>
      <c r="AK62" s="251" t="s">
        <v>487</v>
      </c>
      <c r="AL62" s="251" t="s">
        <v>487</v>
      </c>
      <c r="AM62" s="251" t="s">
        <v>487</v>
      </c>
      <c r="AN62" s="251" t="s">
        <v>487</v>
      </c>
      <c r="AO62" s="251" t="s">
        <v>487</v>
      </c>
      <c r="AP62" s="251" t="s">
        <v>487</v>
      </c>
      <c r="AQ62" s="251" t="s">
        <v>487</v>
      </c>
      <c r="AR62" s="251" t="s">
        <v>487</v>
      </c>
      <c r="AS62" s="251" t="s">
        <v>487</v>
      </c>
      <c r="AT62" s="251" t="s">
        <v>487</v>
      </c>
      <c r="AU62" s="251" t="s">
        <v>487</v>
      </c>
      <c r="AV62" s="251" t="s">
        <v>487</v>
      </c>
      <c r="AW62" s="251" t="s">
        <v>487</v>
      </c>
      <c r="AX62" s="251" t="s">
        <v>487</v>
      </c>
      <c r="AY62" s="251" t="s">
        <v>487</v>
      </c>
      <c r="AZ62" s="251" t="s">
        <v>487</v>
      </c>
      <c r="BA62" s="251" t="s">
        <v>487</v>
      </c>
      <c r="BB62" s="251" t="s">
        <v>487</v>
      </c>
      <c r="BC62" s="251" t="s">
        <v>487</v>
      </c>
      <c r="BD62" s="251" t="s">
        <v>487</v>
      </c>
      <c r="BE62" s="251" t="s">
        <v>487</v>
      </c>
      <c r="BF62" s="251" t="s">
        <v>487</v>
      </c>
      <c r="BG62" s="251" t="s">
        <v>487</v>
      </c>
      <c r="BH62" s="251" t="s">
        <v>487</v>
      </c>
      <c r="BI62" s="251" t="s">
        <v>487</v>
      </c>
    </row>
    <row r="63" spans="1:61" s="219" customFormat="1" ht="14.25" x14ac:dyDescent="0.25">
      <c r="A63" s="267" t="s">
        <v>272</v>
      </c>
      <c r="B63" s="268">
        <v>0</v>
      </c>
      <c r="C63" s="268">
        <v>5791279.8960000006</v>
      </c>
      <c r="D63" s="268">
        <v>6063470.0511120008</v>
      </c>
      <c r="E63" s="268">
        <v>6306008.8531564809</v>
      </c>
      <c r="F63" s="268">
        <v>6558249.2072827397</v>
      </c>
      <c r="G63" s="268">
        <v>6820579.1755740494</v>
      </c>
      <c r="H63" s="268">
        <v>7093402.3425970115</v>
      </c>
      <c r="I63" s="268">
        <v>7377138.4363008933</v>
      </c>
      <c r="J63" s="268">
        <v>7672223.9737529289</v>
      </c>
      <c r="K63" s="268">
        <v>7979112.9327030461</v>
      </c>
      <c r="L63" s="268">
        <v>8298277.4500111686</v>
      </c>
      <c r="M63" s="268">
        <v>8630208.548011614</v>
      </c>
      <c r="N63" s="268">
        <v>8975416.8899320792</v>
      </c>
      <c r="O63" s="268">
        <v>9334433.5655293614</v>
      </c>
      <c r="P63" s="268">
        <v>9707810.9081505369</v>
      </c>
      <c r="Q63" s="268">
        <v>10096123.344476558</v>
      </c>
      <c r="R63" s="268">
        <v>10499968.278255623</v>
      </c>
      <c r="S63" s="268">
        <v>10919967.009385848</v>
      </c>
      <c r="T63" s="268">
        <v>11356765.689761283</v>
      </c>
      <c r="U63" s="268">
        <v>11811036.317351734</v>
      </c>
      <c r="V63" s="268">
        <v>12283477.770045806</v>
      </c>
      <c r="W63" s="268">
        <v>12774816.880847638</v>
      </c>
      <c r="X63" s="268">
        <v>13285809.556081543</v>
      </c>
      <c r="Y63" s="268">
        <v>13817241.938324805</v>
      </c>
      <c r="Z63" s="268">
        <v>14369931.615857797</v>
      </c>
      <c r="AA63" s="268">
        <v>14944728.88049211</v>
      </c>
      <c r="AB63" s="268" t="s">
        <v>487</v>
      </c>
      <c r="AC63" s="268" t="s">
        <v>487</v>
      </c>
      <c r="AD63" s="268" t="s">
        <v>487</v>
      </c>
      <c r="AE63" s="268" t="s">
        <v>487</v>
      </c>
      <c r="AF63" s="268" t="s">
        <v>487</v>
      </c>
      <c r="AG63" s="268" t="s">
        <v>487</v>
      </c>
      <c r="AH63" s="268" t="s">
        <v>487</v>
      </c>
      <c r="AI63" s="268" t="s">
        <v>487</v>
      </c>
      <c r="AJ63" s="268" t="s">
        <v>487</v>
      </c>
      <c r="AK63" s="268" t="s">
        <v>487</v>
      </c>
      <c r="AL63" s="268" t="s">
        <v>487</v>
      </c>
      <c r="AM63" s="268" t="s">
        <v>487</v>
      </c>
      <c r="AN63" s="268" t="s">
        <v>487</v>
      </c>
      <c r="AO63" s="268" t="s">
        <v>487</v>
      </c>
      <c r="AP63" s="268" t="s">
        <v>487</v>
      </c>
      <c r="AQ63" s="268" t="s">
        <v>487</v>
      </c>
      <c r="AR63" s="268" t="s">
        <v>487</v>
      </c>
      <c r="AS63" s="268" t="s">
        <v>487</v>
      </c>
      <c r="AT63" s="268" t="s">
        <v>487</v>
      </c>
      <c r="AU63" s="268" t="s">
        <v>487</v>
      </c>
      <c r="AV63" s="268" t="s">
        <v>487</v>
      </c>
      <c r="AW63" s="268" t="s">
        <v>487</v>
      </c>
      <c r="AX63" s="268" t="s">
        <v>487</v>
      </c>
      <c r="AY63" s="268" t="s">
        <v>487</v>
      </c>
      <c r="AZ63" s="268" t="s">
        <v>487</v>
      </c>
      <c r="BA63" s="268" t="s">
        <v>487</v>
      </c>
      <c r="BB63" s="268" t="s">
        <v>487</v>
      </c>
      <c r="BC63" s="268" t="s">
        <v>487</v>
      </c>
      <c r="BD63" s="268" t="s">
        <v>487</v>
      </c>
      <c r="BE63" s="268" t="s">
        <v>487</v>
      </c>
      <c r="BF63" s="268" t="s">
        <v>487</v>
      </c>
      <c r="BG63" s="268" t="s">
        <v>487</v>
      </c>
      <c r="BH63" s="268" t="s">
        <v>487</v>
      </c>
      <c r="BI63" s="268" t="s">
        <v>487</v>
      </c>
    </row>
    <row r="64" spans="1:61" x14ac:dyDescent="0.25">
      <c r="A64" s="269" t="s">
        <v>271</v>
      </c>
      <c r="B64" s="270">
        <v>0</v>
      </c>
      <c r="C64" s="270">
        <v>-8310636.7200000007</v>
      </c>
      <c r="D64" s="270">
        <v>-8171699.2394999992</v>
      </c>
      <c r="E64" s="270">
        <v>-8455806.495480001</v>
      </c>
      <c r="F64" s="270">
        <v>-9401392.1334579214</v>
      </c>
      <c r="G64" s="270">
        <v>-9060349.1698951684</v>
      </c>
      <c r="H64" s="270">
        <v>-9381759.7126909774</v>
      </c>
      <c r="I64" s="270">
        <v>-9716612.4403986149</v>
      </c>
      <c r="J64" s="270">
        <v>-10065445.040414562</v>
      </c>
      <c r="K64" s="270">
        <v>-11219067.233763132</v>
      </c>
      <c r="L64" s="270">
        <v>-10807309.004736388</v>
      </c>
      <c r="M64" s="270">
        <v>-11201526.756925846</v>
      </c>
      <c r="N64" s="270">
        <v>-11612098.982402878</v>
      </c>
      <c r="O64" s="270">
        <v>-12039679.860098995</v>
      </c>
      <c r="P64" s="270">
        <v>-13446410.332344566</v>
      </c>
      <c r="Q64" s="270">
        <v>-12948616.170347074</v>
      </c>
      <c r="R64" s="270">
        <v>-13431415.025160957</v>
      </c>
      <c r="S64" s="270">
        <v>-13934111.597367397</v>
      </c>
      <c r="T64" s="270">
        <v>-14457501.795662092</v>
      </c>
      <c r="U64" s="270">
        <v>-16172177.190049164</v>
      </c>
      <c r="V64" s="270">
        <v>-15569707.160492118</v>
      </c>
      <c r="W64" s="270">
        <v>-16160278.470911803</v>
      </c>
      <c r="X64" s="270">
        <v>-16775058.396948276</v>
      </c>
      <c r="Y64" s="270">
        <v>-17415015.283226211</v>
      </c>
      <c r="Z64" s="270">
        <v>-19504352.760916084</v>
      </c>
      <c r="AA64" s="270">
        <v>-18774528.533281468</v>
      </c>
      <c r="AB64" s="270" t="s">
        <v>487</v>
      </c>
      <c r="AC64" s="270" t="s">
        <v>487</v>
      </c>
      <c r="AD64" s="270" t="s">
        <v>487</v>
      </c>
      <c r="AE64" s="270" t="s">
        <v>487</v>
      </c>
      <c r="AF64" s="270" t="s">
        <v>487</v>
      </c>
      <c r="AG64" s="270" t="s">
        <v>487</v>
      </c>
      <c r="AH64" s="270" t="s">
        <v>487</v>
      </c>
      <c r="AI64" s="270" t="s">
        <v>487</v>
      </c>
      <c r="AJ64" s="270" t="s">
        <v>487</v>
      </c>
      <c r="AK64" s="270" t="s">
        <v>487</v>
      </c>
      <c r="AL64" s="270" t="s">
        <v>487</v>
      </c>
      <c r="AM64" s="270" t="s">
        <v>487</v>
      </c>
      <c r="AN64" s="270" t="s">
        <v>487</v>
      </c>
      <c r="AO64" s="270" t="s">
        <v>487</v>
      </c>
      <c r="AP64" s="270" t="s">
        <v>487</v>
      </c>
      <c r="AQ64" s="270" t="s">
        <v>487</v>
      </c>
      <c r="AR64" s="270" t="s">
        <v>487</v>
      </c>
      <c r="AS64" s="270" t="s">
        <v>487</v>
      </c>
      <c r="AT64" s="270" t="s">
        <v>487</v>
      </c>
      <c r="AU64" s="270" t="s">
        <v>487</v>
      </c>
      <c r="AV64" s="270" t="s">
        <v>487</v>
      </c>
      <c r="AW64" s="270" t="s">
        <v>487</v>
      </c>
      <c r="AX64" s="270" t="s">
        <v>487</v>
      </c>
      <c r="AY64" s="270" t="s">
        <v>487</v>
      </c>
      <c r="AZ64" s="270" t="s">
        <v>487</v>
      </c>
      <c r="BA64" s="270" t="s">
        <v>487</v>
      </c>
      <c r="BB64" s="270" t="s">
        <v>487</v>
      </c>
      <c r="BC64" s="270" t="s">
        <v>487</v>
      </c>
      <c r="BD64" s="270" t="s">
        <v>487</v>
      </c>
      <c r="BE64" s="270" t="s">
        <v>487</v>
      </c>
      <c r="BF64" s="270" t="s">
        <v>487</v>
      </c>
      <c r="BG64" s="270" t="s">
        <v>487</v>
      </c>
      <c r="BH64" s="270" t="s">
        <v>487</v>
      </c>
      <c r="BI64" s="270" t="s">
        <v>487</v>
      </c>
    </row>
    <row r="65" spans="1:61" x14ac:dyDescent="0.25">
      <c r="A65" s="271" t="s">
        <v>270</v>
      </c>
      <c r="B65" s="270">
        <v>0</v>
      </c>
      <c r="C65" s="270">
        <v>-7593076.8000000007</v>
      </c>
      <c r="D65" s="270">
        <v>-7468783.3994999994</v>
      </c>
      <c r="E65" s="270">
        <v>-7767534.7354800012</v>
      </c>
      <c r="F65" s="270">
        <v>-8727764.4534579217</v>
      </c>
      <c r="G65" s="270">
        <v>-8401365.5698951688</v>
      </c>
      <c r="H65" s="270">
        <v>-8737420.1926909778</v>
      </c>
      <c r="I65" s="270">
        <v>-9086917.0003986154</v>
      </c>
      <c r="J65" s="270">
        <v>-9450393.680414563</v>
      </c>
      <c r="K65" s="270">
        <v>-10618659.953763133</v>
      </c>
      <c r="L65" s="270">
        <v>-10221545.804736389</v>
      </c>
      <c r="M65" s="270">
        <v>-10630407.636925846</v>
      </c>
      <c r="N65" s="270">
        <v>-11055623.942402879</v>
      </c>
      <c r="O65" s="270">
        <v>-11497848.900098994</v>
      </c>
      <c r="P65" s="270">
        <v>-12919223.452344565</v>
      </c>
      <c r="Q65" s="270">
        <v>-12436073.370347073</v>
      </c>
      <c r="R65" s="270">
        <v>-12933516.305160956</v>
      </c>
      <c r="S65" s="270">
        <v>-13450856.957367396</v>
      </c>
      <c r="T65" s="270">
        <v>-13988891.235662092</v>
      </c>
      <c r="U65" s="270">
        <v>-15718210.710049164</v>
      </c>
      <c r="V65" s="270">
        <v>-15130384.760492118</v>
      </c>
      <c r="W65" s="270">
        <v>-15735600.150911802</v>
      </c>
      <c r="X65" s="270">
        <v>-16365024.156948276</v>
      </c>
      <c r="Y65" s="270">
        <v>-17019625.12322621</v>
      </c>
      <c r="Z65" s="270">
        <v>-19123606.680916086</v>
      </c>
      <c r="AA65" s="270">
        <v>-18408426.533281468</v>
      </c>
      <c r="AB65" s="270" t="s">
        <v>487</v>
      </c>
      <c r="AC65" s="270" t="s">
        <v>487</v>
      </c>
      <c r="AD65" s="270" t="s">
        <v>487</v>
      </c>
      <c r="AE65" s="270" t="s">
        <v>487</v>
      </c>
      <c r="AF65" s="270" t="s">
        <v>487</v>
      </c>
      <c r="AG65" s="270" t="s">
        <v>487</v>
      </c>
      <c r="AH65" s="270" t="s">
        <v>487</v>
      </c>
      <c r="AI65" s="270" t="s">
        <v>487</v>
      </c>
      <c r="AJ65" s="270" t="s">
        <v>487</v>
      </c>
      <c r="AK65" s="270" t="s">
        <v>487</v>
      </c>
      <c r="AL65" s="270" t="s">
        <v>487</v>
      </c>
      <c r="AM65" s="270" t="s">
        <v>487</v>
      </c>
      <c r="AN65" s="270" t="s">
        <v>487</v>
      </c>
      <c r="AO65" s="270" t="s">
        <v>487</v>
      </c>
      <c r="AP65" s="270" t="s">
        <v>487</v>
      </c>
      <c r="AQ65" s="270" t="s">
        <v>487</v>
      </c>
      <c r="AR65" s="270" t="s">
        <v>487</v>
      </c>
      <c r="AS65" s="270" t="s">
        <v>487</v>
      </c>
      <c r="AT65" s="270" t="s">
        <v>487</v>
      </c>
      <c r="AU65" s="270" t="s">
        <v>487</v>
      </c>
      <c r="AV65" s="270" t="s">
        <v>487</v>
      </c>
      <c r="AW65" s="270" t="s">
        <v>487</v>
      </c>
      <c r="AX65" s="270" t="s">
        <v>487</v>
      </c>
      <c r="AY65" s="270" t="s">
        <v>487</v>
      </c>
      <c r="AZ65" s="270" t="s">
        <v>487</v>
      </c>
      <c r="BA65" s="270" t="s">
        <v>487</v>
      </c>
      <c r="BB65" s="270" t="s">
        <v>487</v>
      </c>
      <c r="BC65" s="270" t="s">
        <v>487</v>
      </c>
      <c r="BD65" s="270" t="s">
        <v>487</v>
      </c>
      <c r="BE65" s="270" t="s">
        <v>487</v>
      </c>
      <c r="BF65" s="270" t="s">
        <v>487</v>
      </c>
      <c r="BG65" s="270" t="s">
        <v>487</v>
      </c>
      <c r="BH65" s="270" t="s">
        <v>487</v>
      </c>
      <c r="BI65" s="270" t="s">
        <v>487</v>
      </c>
    </row>
    <row r="66" spans="1:61" x14ac:dyDescent="0.25">
      <c r="A66" s="271" t="s">
        <v>269</v>
      </c>
      <c r="B66" s="270">
        <v>0</v>
      </c>
      <c r="C66" s="270">
        <v>0</v>
      </c>
      <c r="D66" s="270">
        <v>0</v>
      </c>
      <c r="E66" s="270">
        <v>0</v>
      </c>
      <c r="F66" s="270">
        <v>0</v>
      </c>
      <c r="G66" s="270">
        <v>0</v>
      </c>
      <c r="H66" s="270">
        <v>0</v>
      </c>
      <c r="I66" s="270">
        <v>0</v>
      </c>
      <c r="J66" s="270">
        <v>0</v>
      </c>
      <c r="K66" s="270">
        <v>0</v>
      </c>
      <c r="L66" s="270">
        <v>0</v>
      </c>
      <c r="M66" s="270">
        <v>0</v>
      </c>
      <c r="N66" s="270">
        <v>0</v>
      </c>
      <c r="O66" s="270">
        <v>0</v>
      </c>
      <c r="P66" s="270">
        <v>0</v>
      </c>
      <c r="Q66" s="270">
        <v>0</v>
      </c>
      <c r="R66" s="270">
        <v>0</v>
      </c>
      <c r="S66" s="270">
        <v>0</v>
      </c>
      <c r="T66" s="270">
        <v>0</v>
      </c>
      <c r="U66" s="270">
        <v>0</v>
      </c>
      <c r="V66" s="270">
        <v>0</v>
      </c>
      <c r="W66" s="270">
        <v>0</v>
      </c>
      <c r="X66" s="270">
        <v>0</v>
      </c>
      <c r="Y66" s="270">
        <v>0</v>
      </c>
      <c r="Z66" s="270">
        <v>0</v>
      </c>
      <c r="AA66" s="270">
        <v>0</v>
      </c>
      <c r="AB66" s="270" t="s">
        <v>487</v>
      </c>
      <c r="AC66" s="270" t="s">
        <v>487</v>
      </c>
      <c r="AD66" s="270" t="s">
        <v>487</v>
      </c>
      <c r="AE66" s="270" t="s">
        <v>487</v>
      </c>
      <c r="AF66" s="270" t="s">
        <v>487</v>
      </c>
      <c r="AG66" s="270" t="s">
        <v>487</v>
      </c>
      <c r="AH66" s="270" t="s">
        <v>487</v>
      </c>
      <c r="AI66" s="270" t="s">
        <v>487</v>
      </c>
      <c r="AJ66" s="270" t="s">
        <v>487</v>
      </c>
      <c r="AK66" s="270" t="s">
        <v>487</v>
      </c>
      <c r="AL66" s="270" t="s">
        <v>487</v>
      </c>
      <c r="AM66" s="270" t="s">
        <v>487</v>
      </c>
      <c r="AN66" s="270" t="s">
        <v>487</v>
      </c>
      <c r="AO66" s="270" t="s">
        <v>487</v>
      </c>
      <c r="AP66" s="270" t="s">
        <v>487</v>
      </c>
      <c r="AQ66" s="270" t="s">
        <v>487</v>
      </c>
      <c r="AR66" s="270" t="s">
        <v>487</v>
      </c>
      <c r="AS66" s="270" t="s">
        <v>487</v>
      </c>
      <c r="AT66" s="270" t="s">
        <v>487</v>
      </c>
      <c r="AU66" s="270" t="s">
        <v>487</v>
      </c>
      <c r="AV66" s="270" t="s">
        <v>487</v>
      </c>
      <c r="AW66" s="270" t="s">
        <v>487</v>
      </c>
      <c r="AX66" s="270" t="s">
        <v>487</v>
      </c>
      <c r="AY66" s="270" t="s">
        <v>487</v>
      </c>
      <c r="AZ66" s="270" t="s">
        <v>487</v>
      </c>
      <c r="BA66" s="270" t="s">
        <v>487</v>
      </c>
      <c r="BB66" s="270" t="s">
        <v>487</v>
      </c>
      <c r="BC66" s="270" t="s">
        <v>487</v>
      </c>
      <c r="BD66" s="270" t="s">
        <v>487</v>
      </c>
      <c r="BE66" s="270" t="s">
        <v>487</v>
      </c>
      <c r="BF66" s="270" t="s">
        <v>487</v>
      </c>
      <c r="BG66" s="270" t="s">
        <v>487</v>
      </c>
      <c r="BH66" s="270" t="s">
        <v>487</v>
      </c>
      <c r="BI66" s="270" t="s">
        <v>487</v>
      </c>
    </row>
    <row r="67" spans="1:61" x14ac:dyDescent="0.25">
      <c r="A67" s="271" t="s">
        <v>487</v>
      </c>
      <c r="B67" s="270"/>
      <c r="C67" s="270"/>
      <c r="D67" s="270"/>
      <c r="E67" s="270"/>
      <c r="F67" s="270"/>
      <c r="G67" s="270"/>
      <c r="H67" s="270"/>
      <c r="I67" s="270"/>
      <c r="J67" s="270"/>
      <c r="K67" s="270"/>
      <c r="L67" s="270"/>
      <c r="M67" s="270"/>
      <c r="N67" s="270"/>
      <c r="O67" s="270"/>
      <c r="P67" s="270"/>
      <c r="Q67" s="270"/>
      <c r="R67" s="270"/>
      <c r="S67" s="270"/>
      <c r="T67" s="270"/>
      <c r="U67" s="270"/>
      <c r="V67" s="270"/>
      <c r="W67" s="270"/>
      <c r="X67" s="270"/>
      <c r="Y67" s="270"/>
      <c r="Z67" s="270"/>
      <c r="AA67" s="270"/>
      <c r="AB67" s="270"/>
      <c r="AC67" s="270"/>
      <c r="AD67" s="270"/>
      <c r="AE67" s="270"/>
      <c r="AF67" s="270"/>
      <c r="AG67" s="270"/>
      <c r="AH67" s="270"/>
      <c r="AI67" s="270"/>
      <c r="AJ67" s="270"/>
      <c r="AK67" s="270"/>
      <c r="AL67" s="270"/>
      <c r="AM67" s="270"/>
      <c r="AN67" s="270"/>
      <c r="AO67" s="270"/>
      <c r="AP67" s="270"/>
      <c r="AQ67" s="270"/>
      <c r="AR67" s="270"/>
      <c r="AS67" s="270"/>
      <c r="AT67" s="270"/>
      <c r="AU67" s="270"/>
      <c r="AV67" s="270"/>
      <c r="AW67" s="270"/>
      <c r="AX67" s="270"/>
      <c r="AY67" s="270"/>
      <c r="AZ67" s="270"/>
      <c r="BA67" s="270"/>
      <c r="BB67" s="270"/>
      <c r="BC67" s="270"/>
      <c r="BD67" s="270"/>
      <c r="BE67" s="270"/>
      <c r="BF67" s="270"/>
      <c r="BG67" s="270"/>
      <c r="BH67" s="270"/>
      <c r="BI67" s="270"/>
    </row>
    <row r="68" spans="1:61" x14ac:dyDescent="0.25">
      <c r="A68" s="271" t="s">
        <v>487</v>
      </c>
      <c r="B68" s="270">
        <v>0</v>
      </c>
      <c r="C68" s="270">
        <v>0</v>
      </c>
      <c r="D68" s="270">
        <v>0</v>
      </c>
      <c r="E68" s="270">
        <v>0</v>
      </c>
      <c r="F68" s="270">
        <v>0</v>
      </c>
      <c r="G68" s="270">
        <v>0</v>
      </c>
      <c r="H68" s="270">
        <v>0</v>
      </c>
      <c r="I68" s="270">
        <v>0</v>
      </c>
      <c r="J68" s="270">
        <v>0</v>
      </c>
      <c r="K68" s="270">
        <v>0</v>
      </c>
      <c r="L68" s="270">
        <v>0</v>
      </c>
      <c r="M68" s="270">
        <v>0</v>
      </c>
      <c r="N68" s="270">
        <v>0</v>
      </c>
      <c r="O68" s="270">
        <v>0</v>
      </c>
      <c r="P68" s="270">
        <v>0</v>
      </c>
      <c r="Q68" s="270">
        <v>0</v>
      </c>
      <c r="R68" s="270">
        <v>0</v>
      </c>
      <c r="S68" s="270">
        <v>0</v>
      </c>
      <c r="T68" s="270">
        <v>0</v>
      </c>
      <c r="U68" s="270">
        <v>0</v>
      </c>
      <c r="V68" s="270">
        <v>0</v>
      </c>
      <c r="W68" s="270">
        <v>0</v>
      </c>
      <c r="X68" s="270">
        <v>0</v>
      </c>
      <c r="Y68" s="270">
        <v>0</v>
      </c>
      <c r="Z68" s="270">
        <v>0</v>
      </c>
      <c r="AA68" s="270">
        <v>0</v>
      </c>
      <c r="AB68" s="270" t="s">
        <v>487</v>
      </c>
      <c r="AC68" s="270" t="s">
        <v>487</v>
      </c>
      <c r="AD68" s="270" t="s">
        <v>487</v>
      </c>
      <c r="AE68" s="270" t="s">
        <v>487</v>
      </c>
      <c r="AF68" s="270" t="s">
        <v>487</v>
      </c>
      <c r="AG68" s="270" t="s">
        <v>487</v>
      </c>
      <c r="AH68" s="270" t="s">
        <v>487</v>
      </c>
      <c r="AI68" s="270" t="s">
        <v>487</v>
      </c>
      <c r="AJ68" s="270" t="s">
        <v>487</v>
      </c>
      <c r="AK68" s="270" t="s">
        <v>487</v>
      </c>
      <c r="AL68" s="270" t="s">
        <v>487</v>
      </c>
      <c r="AM68" s="270" t="s">
        <v>487</v>
      </c>
      <c r="AN68" s="270" t="s">
        <v>487</v>
      </c>
      <c r="AO68" s="270" t="s">
        <v>487</v>
      </c>
      <c r="AP68" s="270" t="s">
        <v>487</v>
      </c>
      <c r="AQ68" s="270" t="s">
        <v>487</v>
      </c>
      <c r="AR68" s="270" t="s">
        <v>487</v>
      </c>
      <c r="AS68" s="270" t="s">
        <v>487</v>
      </c>
      <c r="AT68" s="270" t="s">
        <v>487</v>
      </c>
      <c r="AU68" s="270" t="s">
        <v>487</v>
      </c>
      <c r="AV68" s="270" t="s">
        <v>487</v>
      </c>
      <c r="AW68" s="270" t="s">
        <v>487</v>
      </c>
      <c r="AX68" s="270" t="s">
        <v>487</v>
      </c>
      <c r="AY68" s="270" t="s">
        <v>487</v>
      </c>
      <c r="AZ68" s="270" t="s">
        <v>487</v>
      </c>
      <c r="BA68" s="270" t="s">
        <v>487</v>
      </c>
      <c r="BB68" s="270" t="s">
        <v>487</v>
      </c>
      <c r="BC68" s="270" t="s">
        <v>487</v>
      </c>
      <c r="BD68" s="270" t="s">
        <v>487</v>
      </c>
      <c r="BE68" s="270" t="s">
        <v>487</v>
      </c>
      <c r="BF68" s="270" t="s">
        <v>487</v>
      </c>
      <c r="BG68" s="270" t="s">
        <v>487</v>
      </c>
      <c r="BH68" s="270" t="s">
        <v>487</v>
      </c>
      <c r="BI68" s="270" t="s">
        <v>487</v>
      </c>
    </row>
    <row r="69" spans="1:61" x14ac:dyDescent="0.25">
      <c r="A69" s="271" t="s">
        <v>487</v>
      </c>
      <c r="B69" s="270"/>
      <c r="C69" s="270">
        <v>0</v>
      </c>
      <c r="D69" s="270">
        <v>0</v>
      </c>
      <c r="E69" s="270">
        <v>0</v>
      </c>
      <c r="F69" s="270">
        <v>0</v>
      </c>
      <c r="G69" s="270">
        <v>0</v>
      </c>
      <c r="H69" s="270">
        <v>0</v>
      </c>
      <c r="I69" s="270">
        <v>0</v>
      </c>
      <c r="J69" s="270">
        <v>0</v>
      </c>
      <c r="K69" s="270">
        <v>0</v>
      </c>
      <c r="L69" s="270">
        <v>0</v>
      </c>
      <c r="M69" s="270">
        <v>0</v>
      </c>
      <c r="N69" s="270">
        <v>0</v>
      </c>
      <c r="O69" s="270">
        <v>0</v>
      </c>
      <c r="P69" s="270">
        <v>0</v>
      </c>
      <c r="Q69" s="270">
        <v>0</v>
      </c>
      <c r="R69" s="270">
        <v>0</v>
      </c>
      <c r="S69" s="270">
        <v>0</v>
      </c>
      <c r="T69" s="270">
        <v>0</v>
      </c>
      <c r="U69" s="270">
        <v>0</v>
      </c>
      <c r="V69" s="270">
        <v>0</v>
      </c>
      <c r="W69" s="270">
        <v>0</v>
      </c>
      <c r="X69" s="270">
        <v>0</v>
      </c>
      <c r="Y69" s="270">
        <v>0</v>
      </c>
      <c r="Z69" s="270">
        <v>0</v>
      </c>
      <c r="AA69" s="270">
        <v>0</v>
      </c>
      <c r="AB69" s="270" t="s">
        <v>557</v>
      </c>
      <c r="AC69" s="270" t="s">
        <v>557</v>
      </c>
      <c r="AD69" s="270" t="s">
        <v>557</v>
      </c>
      <c r="AE69" s="270" t="s">
        <v>557</v>
      </c>
      <c r="AF69" s="270" t="s">
        <v>557</v>
      </c>
      <c r="AG69" s="270" t="s">
        <v>557</v>
      </c>
      <c r="AH69" s="270" t="s">
        <v>557</v>
      </c>
      <c r="AI69" s="270" t="s">
        <v>557</v>
      </c>
      <c r="AJ69" s="270" t="s">
        <v>557</v>
      </c>
      <c r="AK69" s="270" t="s">
        <v>557</v>
      </c>
      <c r="AL69" s="270" t="s">
        <v>557</v>
      </c>
      <c r="AM69" s="270" t="s">
        <v>557</v>
      </c>
      <c r="AN69" s="270" t="s">
        <v>557</v>
      </c>
      <c r="AO69" s="270" t="s">
        <v>557</v>
      </c>
      <c r="AP69" s="270" t="s">
        <v>557</v>
      </c>
      <c r="AQ69" s="270" t="s">
        <v>557</v>
      </c>
      <c r="AR69" s="270" t="s">
        <v>557</v>
      </c>
      <c r="AS69" s="270" t="s">
        <v>557</v>
      </c>
      <c r="AT69" s="270" t="s">
        <v>557</v>
      </c>
      <c r="AU69" s="270" t="s">
        <v>557</v>
      </c>
      <c r="AV69" s="270" t="s">
        <v>557</v>
      </c>
      <c r="AW69" s="270" t="s">
        <v>557</v>
      </c>
      <c r="AX69" s="270" t="s">
        <v>557</v>
      </c>
      <c r="AY69" s="270" t="s">
        <v>557</v>
      </c>
      <c r="AZ69" s="270" t="s">
        <v>557</v>
      </c>
      <c r="BA69" s="270" t="s">
        <v>557</v>
      </c>
      <c r="BB69" s="270" t="s">
        <v>557</v>
      </c>
      <c r="BC69" s="270" t="s">
        <v>557</v>
      </c>
      <c r="BD69" s="270" t="s">
        <v>557</v>
      </c>
      <c r="BE69" s="270" t="s">
        <v>557</v>
      </c>
      <c r="BF69" s="270" t="s">
        <v>557</v>
      </c>
      <c r="BG69" s="270" t="s">
        <v>557</v>
      </c>
      <c r="BH69" s="270" t="s">
        <v>557</v>
      </c>
      <c r="BI69" s="270" t="s">
        <v>557</v>
      </c>
    </row>
    <row r="70" spans="1:61" x14ac:dyDescent="0.25">
      <c r="A70" s="271" t="s">
        <v>268</v>
      </c>
      <c r="B70" s="270"/>
      <c r="C70" s="270">
        <v>-717559.91999999993</v>
      </c>
      <c r="D70" s="270">
        <v>-702915.84</v>
      </c>
      <c r="E70" s="270">
        <v>-688271.76</v>
      </c>
      <c r="F70" s="270">
        <v>-673627.67999999993</v>
      </c>
      <c r="G70" s="270">
        <v>-658983.6</v>
      </c>
      <c r="H70" s="270">
        <v>-644339.52</v>
      </c>
      <c r="I70" s="270">
        <v>-629695.43999999994</v>
      </c>
      <c r="J70" s="270">
        <v>-615051.36</v>
      </c>
      <c r="K70" s="270">
        <v>-600407.27999999991</v>
      </c>
      <c r="L70" s="270">
        <v>-585763.19999999995</v>
      </c>
      <c r="M70" s="270">
        <v>-571119.12</v>
      </c>
      <c r="N70" s="270">
        <v>-556475.03999999992</v>
      </c>
      <c r="O70" s="270">
        <v>-541830.96</v>
      </c>
      <c r="P70" s="270">
        <v>-527186.88</v>
      </c>
      <c r="Q70" s="270">
        <v>-512542.8</v>
      </c>
      <c r="R70" s="270">
        <v>-497898.72</v>
      </c>
      <c r="S70" s="270">
        <v>-483254.63999999996</v>
      </c>
      <c r="T70" s="270">
        <v>-468610.56</v>
      </c>
      <c r="U70" s="270">
        <v>-453966.48</v>
      </c>
      <c r="V70" s="270">
        <v>-439322.39999999997</v>
      </c>
      <c r="W70" s="270">
        <v>-424678.31999999995</v>
      </c>
      <c r="X70" s="270">
        <v>-410034.24</v>
      </c>
      <c r="Y70" s="270">
        <v>-395390.16</v>
      </c>
      <c r="Z70" s="270">
        <v>-380746.07999999996</v>
      </c>
      <c r="AA70" s="270">
        <v>-366102</v>
      </c>
      <c r="AB70" s="270">
        <v>-366102</v>
      </c>
      <c r="AC70" s="270">
        <v>-366102</v>
      </c>
      <c r="AD70" s="270">
        <v>-366102</v>
      </c>
      <c r="AE70" s="270">
        <v>-366102</v>
      </c>
      <c r="AF70" s="270">
        <v>-366102</v>
      </c>
      <c r="AG70" s="270">
        <v>-366102</v>
      </c>
      <c r="AH70" s="270">
        <v>-366102</v>
      </c>
      <c r="AI70" s="270">
        <v>-366102</v>
      </c>
      <c r="AJ70" s="270">
        <v>-366102</v>
      </c>
      <c r="AK70" s="270">
        <v>-366102</v>
      </c>
      <c r="AL70" s="270">
        <v>-366102</v>
      </c>
      <c r="AM70" s="270">
        <v>-366102</v>
      </c>
      <c r="AN70" s="270">
        <v>-366102</v>
      </c>
      <c r="AO70" s="270">
        <v>-366102</v>
      </c>
      <c r="AP70" s="270">
        <v>-366102</v>
      </c>
      <c r="AQ70" s="270">
        <v>-366102</v>
      </c>
      <c r="AR70" s="270">
        <v>-366102</v>
      </c>
      <c r="AS70" s="270">
        <v>-366102</v>
      </c>
      <c r="AT70" s="270">
        <v>-366102</v>
      </c>
      <c r="AU70" s="270">
        <v>-366102</v>
      </c>
      <c r="AV70" s="270">
        <v>-366102</v>
      </c>
      <c r="AW70" s="270">
        <v>-366102</v>
      </c>
      <c r="AX70" s="270">
        <v>-366102</v>
      </c>
      <c r="AY70" s="270">
        <v>-366102</v>
      </c>
      <c r="AZ70" s="270">
        <v>-366102</v>
      </c>
      <c r="BA70" s="270">
        <v>-366102</v>
      </c>
      <c r="BB70" s="270">
        <v>-366102</v>
      </c>
      <c r="BC70" s="270">
        <v>-366102</v>
      </c>
      <c r="BD70" s="270">
        <v>-366102</v>
      </c>
      <c r="BE70" s="270">
        <v>-366102</v>
      </c>
      <c r="BF70" s="270">
        <v>-366102</v>
      </c>
      <c r="BG70" s="270">
        <v>-366102</v>
      </c>
      <c r="BH70" s="270">
        <v>-366102</v>
      </c>
      <c r="BI70" s="270">
        <v>-366102</v>
      </c>
    </row>
    <row r="71" spans="1:61" s="219" customFormat="1" ht="14.25" x14ac:dyDescent="0.25">
      <c r="A71" s="272" t="s">
        <v>495</v>
      </c>
      <c r="B71" s="268">
        <v>0</v>
      </c>
      <c r="C71" s="268">
        <v>-2519356.824</v>
      </c>
      <c r="D71" s="268">
        <v>-2108229.1883879984</v>
      </c>
      <c r="E71" s="268">
        <v>-2149797.64232352</v>
      </c>
      <c r="F71" s="268">
        <v>-2843142.9261751818</v>
      </c>
      <c r="G71" s="268">
        <v>-2239769.994321119</v>
      </c>
      <c r="H71" s="268">
        <v>-2288357.3700939659</v>
      </c>
      <c r="I71" s="268">
        <v>-2339474.0040977215</v>
      </c>
      <c r="J71" s="268">
        <v>-2393221.0666616336</v>
      </c>
      <c r="K71" s="268">
        <v>-3239954.3010600861</v>
      </c>
      <c r="L71" s="268">
        <v>-2509031.5547252195</v>
      </c>
      <c r="M71" s="268">
        <v>-2571318.2089142315</v>
      </c>
      <c r="N71" s="268">
        <v>-2636682.0924707986</v>
      </c>
      <c r="O71" s="268">
        <v>-2705246.2945696339</v>
      </c>
      <c r="P71" s="268">
        <v>-3738599.4241940286</v>
      </c>
      <c r="Q71" s="268">
        <v>-2852492.8258705158</v>
      </c>
      <c r="R71" s="268">
        <v>-2931446.7469053343</v>
      </c>
      <c r="S71" s="268">
        <v>-3014144.5879815482</v>
      </c>
      <c r="T71" s="268">
        <v>-3100736.1059008092</v>
      </c>
      <c r="U71" s="268">
        <v>-4361140.8726974297</v>
      </c>
      <c r="V71" s="268">
        <v>-3286229.3904463127</v>
      </c>
      <c r="W71" s="268">
        <v>-3385461.5900641643</v>
      </c>
      <c r="X71" s="268">
        <v>-3489248.8408667333</v>
      </c>
      <c r="Y71" s="268">
        <v>-3597773.3449014053</v>
      </c>
      <c r="Z71" s="268">
        <v>-5134421.1450582873</v>
      </c>
      <c r="AA71" s="268">
        <v>-3829799.652789358</v>
      </c>
      <c r="AB71" s="268" t="s">
        <v>487</v>
      </c>
      <c r="AC71" s="268" t="s">
        <v>487</v>
      </c>
      <c r="AD71" s="268" t="s">
        <v>487</v>
      </c>
      <c r="AE71" s="268" t="s">
        <v>487</v>
      </c>
      <c r="AF71" s="268" t="s">
        <v>487</v>
      </c>
      <c r="AG71" s="268" t="s">
        <v>487</v>
      </c>
      <c r="AH71" s="268" t="s">
        <v>487</v>
      </c>
      <c r="AI71" s="268" t="s">
        <v>487</v>
      </c>
      <c r="AJ71" s="268" t="s">
        <v>487</v>
      </c>
      <c r="AK71" s="268" t="s">
        <v>487</v>
      </c>
      <c r="AL71" s="268" t="s">
        <v>487</v>
      </c>
      <c r="AM71" s="268" t="s">
        <v>487</v>
      </c>
      <c r="AN71" s="268" t="s">
        <v>487</v>
      </c>
      <c r="AO71" s="268" t="s">
        <v>487</v>
      </c>
      <c r="AP71" s="268" t="s">
        <v>487</v>
      </c>
      <c r="AQ71" s="268" t="s">
        <v>487</v>
      </c>
      <c r="AR71" s="268" t="s">
        <v>487</v>
      </c>
      <c r="AS71" s="268" t="s">
        <v>487</v>
      </c>
      <c r="AT71" s="268" t="s">
        <v>487</v>
      </c>
      <c r="AU71" s="268" t="s">
        <v>487</v>
      </c>
      <c r="AV71" s="268" t="s">
        <v>487</v>
      </c>
      <c r="AW71" s="268" t="s">
        <v>487</v>
      </c>
      <c r="AX71" s="268" t="s">
        <v>487</v>
      </c>
      <c r="AY71" s="268" t="s">
        <v>487</v>
      </c>
      <c r="AZ71" s="268" t="s">
        <v>487</v>
      </c>
      <c r="BA71" s="268" t="s">
        <v>487</v>
      </c>
      <c r="BB71" s="268" t="s">
        <v>487</v>
      </c>
      <c r="BC71" s="268" t="s">
        <v>487</v>
      </c>
      <c r="BD71" s="268" t="s">
        <v>487</v>
      </c>
      <c r="BE71" s="268" t="s">
        <v>487</v>
      </c>
      <c r="BF71" s="268" t="s">
        <v>487</v>
      </c>
      <c r="BG71" s="268" t="s">
        <v>487</v>
      </c>
      <c r="BH71" s="268" t="s">
        <v>487</v>
      </c>
      <c r="BI71" s="268" t="s">
        <v>487</v>
      </c>
    </row>
    <row r="72" spans="1:61" x14ac:dyDescent="0.25">
      <c r="A72" s="271" t="s">
        <v>264</v>
      </c>
      <c r="B72" s="270">
        <v>0</v>
      </c>
      <c r="C72" s="270">
        <v>-1331280</v>
      </c>
      <c r="D72" s="270">
        <v>-1331280</v>
      </c>
      <c r="E72" s="270">
        <v>-1331280</v>
      </c>
      <c r="F72" s="270">
        <v>-1331280</v>
      </c>
      <c r="G72" s="270">
        <v>-1331280</v>
      </c>
      <c r="H72" s="270">
        <v>-1331280</v>
      </c>
      <c r="I72" s="270">
        <v>-1331280</v>
      </c>
      <c r="J72" s="270">
        <v>-1331280</v>
      </c>
      <c r="K72" s="270">
        <v>-1331280</v>
      </c>
      <c r="L72" s="270">
        <v>-1331280</v>
      </c>
      <c r="M72" s="270">
        <v>-1331280</v>
      </c>
      <c r="N72" s="270">
        <v>-1331280</v>
      </c>
      <c r="O72" s="270">
        <v>-1331280</v>
      </c>
      <c r="P72" s="270">
        <v>-1331280</v>
      </c>
      <c r="Q72" s="270">
        <v>-1331280</v>
      </c>
      <c r="R72" s="270">
        <v>-1331280</v>
      </c>
      <c r="S72" s="270">
        <v>-1331280</v>
      </c>
      <c r="T72" s="270">
        <v>-1331280</v>
      </c>
      <c r="U72" s="270">
        <v>-1331280</v>
      </c>
      <c r="V72" s="270">
        <v>-1331280</v>
      </c>
      <c r="W72" s="270">
        <v>-1331280</v>
      </c>
      <c r="X72" s="270">
        <v>-1331280</v>
      </c>
      <c r="Y72" s="270">
        <v>-1331280</v>
      </c>
      <c r="Z72" s="270">
        <v>-1331280</v>
      </c>
      <c r="AA72" s="270">
        <v>-1331280</v>
      </c>
      <c r="AB72" s="270" t="s">
        <v>557</v>
      </c>
      <c r="AC72" s="270" t="s">
        <v>557</v>
      </c>
      <c r="AD72" s="270" t="s">
        <v>557</v>
      </c>
      <c r="AE72" s="270" t="s">
        <v>557</v>
      </c>
      <c r="AF72" s="270" t="s">
        <v>557</v>
      </c>
      <c r="AG72" s="270" t="s">
        <v>557</v>
      </c>
      <c r="AH72" s="270" t="s">
        <v>557</v>
      </c>
      <c r="AI72" s="270" t="s">
        <v>557</v>
      </c>
      <c r="AJ72" s="270" t="s">
        <v>557</v>
      </c>
      <c r="AK72" s="270" t="s">
        <v>557</v>
      </c>
      <c r="AL72" s="270" t="s">
        <v>557</v>
      </c>
      <c r="AM72" s="270" t="s">
        <v>557</v>
      </c>
      <c r="AN72" s="270" t="s">
        <v>557</v>
      </c>
      <c r="AO72" s="270" t="s">
        <v>557</v>
      </c>
      <c r="AP72" s="270" t="s">
        <v>557</v>
      </c>
      <c r="AQ72" s="270" t="s">
        <v>557</v>
      </c>
      <c r="AR72" s="270" t="s">
        <v>557</v>
      </c>
      <c r="AS72" s="270" t="s">
        <v>557</v>
      </c>
      <c r="AT72" s="270" t="s">
        <v>557</v>
      </c>
      <c r="AU72" s="270" t="s">
        <v>557</v>
      </c>
      <c r="AV72" s="270" t="s">
        <v>557</v>
      </c>
      <c r="AW72" s="270" t="s">
        <v>557</v>
      </c>
      <c r="AX72" s="270" t="s">
        <v>557</v>
      </c>
      <c r="AY72" s="270" t="s">
        <v>557</v>
      </c>
      <c r="AZ72" s="270" t="s">
        <v>557</v>
      </c>
      <c r="BA72" s="270" t="s">
        <v>557</v>
      </c>
      <c r="BB72" s="270" t="s">
        <v>557</v>
      </c>
      <c r="BC72" s="270" t="s">
        <v>557</v>
      </c>
      <c r="BD72" s="270" t="s">
        <v>557</v>
      </c>
      <c r="BE72" s="270" t="s">
        <v>557</v>
      </c>
      <c r="BF72" s="270" t="s">
        <v>557</v>
      </c>
      <c r="BG72" s="270" t="s">
        <v>557</v>
      </c>
      <c r="BH72" s="270" t="s">
        <v>557</v>
      </c>
      <c r="BI72" s="270" t="s">
        <v>557</v>
      </c>
    </row>
    <row r="73" spans="1:61" s="219" customFormat="1" ht="14.25" x14ac:dyDescent="0.25">
      <c r="A73" s="272" t="s">
        <v>496</v>
      </c>
      <c r="B73" s="268">
        <v>0</v>
      </c>
      <c r="C73" s="268">
        <v>-3850636.824</v>
      </c>
      <c r="D73" s="268">
        <v>-3439509.1883879984</v>
      </c>
      <c r="E73" s="268">
        <v>-3481077.64232352</v>
      </c>
      <c r="F73" s="268">
        <v>-4174422.9261751818</v>
      </c>
      <c r="G73" s="268">
        <v>-3571049.994321119</v>
      </c>
      <c r="H73" s="268">
        <v>-3619637.3700939659</v>
      </c>
      <c r="I73" s="268">
        <v>-3670754.0040977215</v>
      </c>
      <c r="J73" s="268">
        <v>-3724501.0666616336</v>
      </c>
      <c r="K73" s="268">
        <v>-4571234.3010600861</v>
      </c>
      <c r="L73" s="268">
        <v>-3840311.5547252195</v>
      </c>
      <c r="M73" s="268">
        <v>-3902598.2089142315</v>
      </c>
      <c r="N73" s="268">
        <v>-3967962.0924707986</v>
      </c>
      <c r="O73" s="268">
        <v>-4036526.2945696339</v>
      </c>
      <c r="P73" s="268">
        <v>-5069879.4241940286</v>
      </c>
      <c r="Q73" s="268">
        <v>-4183772.8258705158</v>
      </c>
      <c r="R73" s="268">
        <v>-4262726.7469053343</v>
      </c>
      <c r="S73" s="268">
        <v>-4345424.5879815482</v>
      </c>
      <c r="T73" s="268">
        <v>-4432016.1059008092</v>
      </c>
      <c r="U73" s="268">
        <v>-5692420.8726974297</v>
      </c>
      <c r="V73" s="268">
        <v>-4617509.3904463127</v>
      </c>
      <c r="W73" s="268">
        <v>-4716741.5900641643</v>
      </c>
      <c r="X73" s="268">
        <v>-4820528.8408667333</v>
      </c>
      <c r="Y73" s="268">
        <v>-4929053.3449014053</v>
      </c>
      <c r="Z73" s="268">
        <v>-6465701.1450582873</v>
      </c>
      <c r="AA73" s="268">
        <v>-5161079.652789358</v>
      </c>
      <c r="AB73" s="268" t="s">
        <v>487</v>
      </c>
      <c r="AC73" s="268" t="s">
        <v>487</v>
      </c>
      <c r="AD73" s="268" t="s">
        <v>487</v>
      </c>
      <c r="AE73" s="268" t="s">
        <v>487</v>
      </c>
      <c r="AF73" s="268" t="s">
        <v>487</v>
      </c>
      <c r="AG73" s="268" t="s">
        <v>487</v>
      </c>
      <c r="AH73" s="268" t="s">
        <v>487</v>
      </c>
      <c r="AI73" s="268" t="s">
        <v>487</v>
      </c>
      <c r="AJ73" s="268" t="s">
        <v>487</v>
      </c>
      <c r="AK73" s="268" t="s">
        <v>487</v>
      </c>
      <c r="AL73" s="268" t="s">
        <v>487</v>
      </c>
      <c r="AM73" s="268" t="s">
        <v>487</v>
      </c>
      <c r="AN73" s="268" t="s">
        <v>487</v>
      </c>
      <c r="AO73" s="268" t="s">
        <v>487</v>
      </c>
      <c r="AP73" s="268" t="s">
        <v>487</v>
      </c>
      <c r="AQ73" s="268" t="s">
        <v>487</v>
      </c>
      <c r="AR73" s="268" t="s">
        <v>487</v>
      </c>
      <c r="AS73" s="268" t="s">
        <v>487</v>
      </c>
      <c r="AT73" s="268" t="s">
        <v>487</v>
      </c>
      <c r="AU73" s="268" t="s">
        <v>487</v>
      </c>
      <c r="AV73" s="268" t="s">
        <v>487</v>
      </c>
      <c r="AW73" s="268" t="s">
        <v>487</v>
      </c>
      <c r="AX73" s="268" t="s">
        <v>487</v>
      </c>
      <c r="AY73" s="268" t="s">
        <v>487</v>
      </c>
      <c r="AZ73" s="268" t="s">
        <v>487</v>
      </c>
      <c r="BA73" s="268" t="s">
        <v>487</v>
      </c>
      <c r="BB73" s="268" t="s">
        <v>487</v>
      </c>
      <c r="BC73" s="268" t="s">
        <v>487</v>
      </c>
      <c r="BD73" s="268" t="s">
        <v>487</v>
      </c>
      <c r="BE73" s="268" t="s">
        <v>487</v>
      </c>
      <c r="BF73" s="268" t="s">
        <v>487</v>
      </c>
      <c r="BG73" s="268" t="s">
        <v>487</v>
      </c>
      <c r="BH73" s="268" t="s">
        <v>487</v>
      </c>
      <c r="BI73" s="268" t="s">
        <v>487</v>
      </c>
    </row>
    <row r="74" spans="1:61" x14ac:dyDescent="0.25">
      <c r="A74" s="271" t="s">
        <v>263</v>
      </c>
      <c r="B74" s="270">
        <v>0</v>
      </c>
      <c r="C74" s="270">
        <v>0</v>
      </c>
      <c r="D74" s="270">
        <v>0</v>
      </c>
      <c r="E74" s="270">
        <v>0</v>
      </c>
      <c r="F74" s="270">
        <v>0</v>
      </c>
      <c r="G74" s="270">
        <v>0</v>
      </c>
      <c r="H74" s="270">
        <v>0</v>
      </c>
      <c r="I74" s="270">
        <v>0</v>
      </c>
      <c r="J74" s="270">
        <v>0</v>
      </c>
      <c r="K74" s="270">
        <v>0</v>
      </c>
      <c r="L74" s="270">
        <v>0</v>
      </c>
      <c r="M74" s="270">
        <v>0</v>
      </c>
      <c r="N74" s="270">
        <v>0</v>
      </c>
      <c r="O74" s="270">
        <v>0</v>
      </c>
      <c r="P74" s="270">
        <v>0</v>
      </c>
      <c r="Q74" s="270">
        <v>0</v>
      </c>
      <c r="R74" s="270">
        <v>0</v>
      </c>
      <c r="S74" s="270">
        <v>0</v>
      </c>
      <c r="T74" s="270">
        <v>0</v>
      </c>
      <c r="U74" s="270">
        <v>0</v>
      </c>
      <c r="V74" s="270">
        <v>0</v>
      </c>
      <c r="W74" s="270">
        <v>0</v>
      </c>
      <c r="X74" s="270">
        <v>0</v>
      </c>
      <c r="Y74" s="270">
        <v>0</v>
      </c>
      <c r="Z74" s="270">
        <v>0</v>
      </c>
      <c r="AA74" s="270">
        <v>0</v>
      </c>
      <c r="AB74" s="270">
        <v>0</v>
      </c>
      <c r="AC74" s="270">
        <v>0</v>
      </c>
      <c r="AD74" s="270">
        <v>0</v>
      </c>
      <c r="AE74" s="270">
        <v>0</v>
      </c>
      <c r="AF74" s="270">
        <v>0</v>
      </c>
      <c r="AG74" s="270">
        <v>0</v>
      </c>
      <c r="AH74" s="270">
        <v>0</v>
      </c>
      <c r="AI74" s="270">
        <v>0</v>
      </c>
      <c r="AJ74" s="270">
        <v>0</v>
      </c>
      <c r="AK74" s="270">
        <v>0</v>
      </c>
      <c r="AL74" s="270">
        <v>0</v>
      </c>
      <c r="AM74" s="270">
        <v>0</v>
      </c>
      <c r="AN74" s="270">
        <v>0</v>
      </c>
      <c r="AO74" s="270">
        <v>0</v>
      </c>
      <c r="AP74" s="270">
        <v>0</v>
      </c>
      <c r="AQ74" s="270">
        <v>0</v>
      </c>
      <c r="AR74" s="270">
        <v>0</v>
      </c>
      <c r="AS74" s="270">
        <v>0</v>
      </c>
      <c r="AT74" s="270">
        <v>0</v>
      </c>
      <c r="AU74" s="270">
        <v>0</v>
      </c>
      <c r="AV74" s="270">
        <v>0</v>
      </c>
      <c r="AW74" s="270">
        <v>0</v>
      </c>
      <c r="AX74" s="270">
        <v>0</v>
      </c>
      <c r="AY74" s="270">
        <v>0</v>
      </c>
      <c r="AZ74" s="270">
        <v>0</v>
      </c>
      <c r="BA74" s="270">
        <v>0</v>
      </c>
      <c r="BB74" s="270">
        <v>0</v>
      </c>
      <c r="BC74" s="270">
        <v>0</v>
      </c>
      <c r="BD74" s="270">
        <v>0</v>
      </c>
      <c r="BE74" s="270">
        <v>0</v>
      </c>
      <c r="BF74" s="270">
        <v>0</v>
      </c>
      <c r="BG74" s="270">
        <v>0</v>
      </c>
      <c r="BH74" s="270">
        <v>0</v>
      </c>
      <c r="BI74" s="270">
        <v>0</v>
      </c>
    </row>
    <row r="75" spans="1:61" s="219" customFormat="1" ht="14.25" x14ac:dyDescent="0.25">
      <c r="A75" s="272" t="s">
        <v>267</v>
      </c>
      <c r="B75" s="268">
        <v>0</v>
      </c>
      <c r="C75" s="268">
        <v>-3850636.824</v>
      </c>
      <c r="D75" s="268">
        <v>-3439509.1883879984</v>
      </c>
      <c r="E75" s="268">
        <v>-3481077.64232352</v>
      </c>
      <c r="F75" s="268">
        <v>-4174422.9261751818</v>
      </c>
      <c r="G75" s="268">
        <v>-3571049.994321119</v>
      </c>
      <c r="H75" s="268">
        <v>-3619637.3700939659</v>
      </c>
      <c r="I75" s="268">
        <v>-3670754.0040977215</v>
      </c>
      <c r="J75" s="268">
        <v>-3724501.0666616336</v>
      </c>
      <c r="K75" s="268">
        <v>-4571234.3010600861</v>
      </c>
      <c r="L75" s="268">
        <v>-3840311.5547252195</v>
      </c>
      <c r="M75" s="268">
        <v>-3902598.2089142315</v>
      </c>
      <c r="N75" s="268">
        <v>-3967962.0924707986</v>
      </c>
      <c r="O75" s="268">
        <v>-4036526.2945696339</v>
      </c>
      <c r="P75" s="268">
        <v>-5069879.4241940286</v>
      </c>
      <c r="Q75" s="268">
        <v>-4183772.8258705158</v>
      </c>
      <c r="R75" s="268">
        <v>-4262726.7469053343</v>
      </c>
      <c r="S75" s="268">
        <v>-4345424.5879815482</v>
      </c>
      <c r="T75" s="268">
        <v>-4432016.1059008092</v>
      </c>
      <c r="U75" s="268">
        <v>-5692420.8726974297</v>
      </c>
      <c r="V75" s="268">
        <v>-4617509.3904463127</v>
      </c>
      <c r="W75" s="268">
        <v>-4716741.5900641643</v>
      </c>
      <c r="X75" s="268">
        <v>-4820528.8408667333</v>
      </c>
      <c r="Y75" s="268">
        <v>-4929053.3449014053</v>
      </c>
      <c r="Z75" s="268">
        <v>-6465701.1450582873</v>
      </c>
      <c r="AA75" s="268">
        <v>-5161079.652789358</v>
      </c>
      <c r="AB75" s="268" t="e">
        <v>#VALUE!</v>
      </c>
      <c r="AC75" s="268" t="e">
        <v>#VALUE!</v>
      </c>
      <c r="AD75" s="268" t="e">
        <v>#VALUE!</v>
      </c>
      <c r="AE75" s="268" t="e">
        <v>#VALUE!</v>
      </c>
      <c r="AF75" s="268" t="e">
        <v>#VALUE!</v>
      </c>
      <c r="AG75" s="268" t="e">
        <v>#VALUE!</v>
      </c>
      <c r="AH75" s="268" t="e">
        <v>#VALUE!</v>
      </c>
      <c r="AI75" s="268" t="e">
        <v>#VALUE!</v>
      </c>
      <c r="AJ75" s="268" t="e">
        <v>#VALUE!</v>
      </c>
      <c r="AK75" s="268" t="e">
        <v>#VALUE!</v>
      </c>
      <c r="AL75" s="268" t="e">
        <v>#VALUE!</v>
      </c>
      <c r="AM75" s="268" t="e">
        <v>#VALUE!</v>
      </c>
      <c r="AN75" s="268" t="e">
        <v>#VALUE!</v>
      </c>
      <c r="AO75" s="268" t="e">
        <v>#VALUE!</v>
      </c>
      <c r="AP75" s="268" t="e">
        <v>#VALUE!</v>
      </c>
      <c r="AQ75" s="268" t="e">
        <v>#VALUE!</v>
      </c>
      <c r="AR75" s="268" t="e">
        <v>#VALUE!</v>
      </c>
      <c r="AS75" s="268" t="e">
        <v>#VALUE!</v>
      </c>
      <c r="AT75" s="268" t="e">
        <v>#VALUE!</v>
      </c>
      <c r="AU75" s="268" t="e">
        <v>#VALUE!</v>
      </c>
      <c r="AV75" s="268" t="e">
        <v>#VALUE!</v>
      </c>
      <c r="AW75" s="268" t="e">
        <v>#VALUE!</v>
      </c>
      <c r="AX75" s="268" t="e">
        <v>#VALUE!</v>
      </c>
      <c r="AY75" s="268" t="e">
        <v>#VALUE!</v>
      </c>
      <c r="AZ75" s="268" t="e">
        <v>#VALUE!</v>
      </c>
      <c r="BA75" s="268" t="e">
        <v>#VALUE!</v>
      </c>
      <c r="BB75" s="268" t="e">
        <v>#VALUE!</v>
      </c>
      <c r="BC75" s="268" t="e">
        <v>#VALUE!</v>
      </c>
      <c r="BD75" s="268" t="e">
        <v>#VALUE!</v>
      </c>
      <c r="BE75" s="268" t="e">
        <v>#VALUE!</v>
      </c>
      <c r="BF75" s="268" t="e">
        <v>#VALUE!</v>
      </c>
      <c r="BG75" s="268" t="e">
        <v>#VALUE!</v>
      </c>
      <c r="BH75" s="268" t="e">
        <v>#VALUE!</v>
      </c>
      <c r="BI75" s="268" t="e">
        <v>#VALUE!</v>
      </c>
    </row>
    <row r="76" spans="1:61" x14ac:dyDescent="0.25">
      <c r="A76" s="271" t="s">
        <v>262</v>
      </c>
      <c r="B76" s="270">
        <v>0</v>
      </c>
      <c r="C76" s="270">
        <v>770127.3648000001</v>
      </c>
      <c r="D76" s="270">
        <v>687901.83767759975</v>
      </c>
      <c r="E76" s="270">
        <v>696215.52846470405</v>
      </c>
      <c r="F76" s="270">
        <v>834884.58523503644</v>
      </c>
      <c r="G76" s="270">
        <v>714209.99886422383</v>
      </c>
      <c r="H76" s="270">
        <v>723927.4740187932</v>
      </c>
      <c r="I76" s="270">
        <v>734150.80081954435</v>
      </c>
      <c r="J76" s="270">
        <v>744900.21333232673</v>
      </c>
      <c r="K76" s="270">
        <v>914246.86021201732</v>
      </c>
      <c r="L76" s="270">
        <v>768062.31094504392</v>
      </c>
      <c r="M76" s="270">
        <v>780519.6417828463</v>
      </c>
      <c r="N76" s="270">
        <v>793592.41849415982</v>
      </c>
      <c r="O76" s="270">
        <v>807305.25891392678</v>
      </c>
      <c r="P76" s="270">
        <v>1013975.8848388058</v>
      </c>
      <c r="Q76" s="270">
        <v>836754.56517410325</v>
      </c>
      <c r="R76" s="270">
        <v>852545.34938106686</v>
      </c>
      <c r="S76" s="270">
        <v>869084.91759630968</v>
      </c>
      <c r="T76" s="270">
        <v>886403.22118016193</v>
      </c>
      <c r="U76" s="270">
        <v>1138484.1745394859</v>
      </c>
      <c r="V76" s="270">
        <v>923501.87808926264</v>
      </c>
      <c r="W76" s="270">
        <v>943348.3180128329</v>
      </c>
      <c r="X76" s="270">
        <v>964105.76817334676</v>
      </c>
      <c r="Y76" s="270">
        <v>985810.6689802811</v>
      </c>
      <c r="Z76" s="270">
        <v>1293140.2290116576</v>
      </c>
      <c r="AA76" s="270">
        <v>1032215.9305578717</v>
      </c>
      <c r="AB76" s="270" t="e">
        <v>#REF!</v>
      </c>
      <c r="AC76" s="270" t="e">
        <v>#REF!</v>
      </c>
      <c r="AD76" s="270" t="e">
        <v>#REF!</v>
      </c>
      <c r="AE76" s="270" t="e">
        <v>#REF!</v>
      </c>
      <c r="AF76" s="270" t="e">
        <v>#REF!</v>
      </c>
      <c r="AG76" s="270" t="e">
        <v>#REF!</v>
      </c>
      <c r="AH76" s="270" t="e">
        <v>#REF!</v>
      </c>
      <c r="AI76" s="270" t="e">
        <v>#REF!</v>
      </c>
      <c r="AJ76" s="270" t="e">
        <v>#REF!</v>
      </c>
      <c r="AK76" s="270" t="e">
        <v>#REF!</v>
      </c>
      <c r="AL76" s="270" t="e">
        <v>#REF!</v>
      </c>
      <c r="AM76" s="270" t="e">
        <v>#REF!</v>
      </c>
      <c r="AN76" s="270" t="e">
        <v>#REF!</v>
      </c>
      <c r="AO76" s="270" t="e">
        <v>#REF!</v>
      </c>
      <c r="AP76" s="270" t="e">
        <v>#REF!</v>
      </c>
      <c r="AQ76" s="270" t="e">
        <v>#REF!</v>
      </c>
      <c r="AR76" s="270" t="e">
        <v>#REF!</v>
      </c>
      <c r="AS76" s="270" t="e">
        <v>#REF!</v>
      </c>
      <c r="AT76" s="270" t="e">
        <v>#REF!</v>
      </c>
      <c r="AU76" s="270" t="e">
        <v>#REF!</v>
      </c>
      <c r="AV76" s="270" t="e">
        <v>#REF!</v>
      </c>
      <c r="AW76" s="270" t="e">
        <v>#REF!</v>
      </c>
      <c r="AX76" s="270" t="e">
        <v>#REF!</v>
      </c>
      <c r="AY76" s="270" t="e">
        <v>#REF!</v>
      </c>
      <c r="AZ76" s="270" t="e">
        <v>#REF!</v>
      </c>
      <c r="BA76" s="270" t="e">
        <v>#REF!</v>
      </c>
      <c r="BB76" s="270" t="e">
        <v>#REF!</v>
      </c>
      <c r="BC76" s="270" t="e">
        <v>#REF!</v>
      </c>
      <c r="BD76" s="270" t="e">
        <v>#REF!</v>
      </c>
      <c r="BE76" s="270" t="e">
        <v>#REF!</v>
      </c>
      <c r="BF76" s="270" t="e">
        <v>#REF!</v>
      </c>
      <c r="BG76" s="270" t="e">
        <v>#REF!</v>
      </c>
      <c r="BH76" s="270" t="e">
        <v>#REF!</v>
      </c>
      <c r="BI76" s="270" t="e">
        <v>#REF!</v>
      </c>
    </row>
    <row r="77" spans="1:61" ht="16.5" thickBot="1" x14ac:dyDescent="0.3">
      <c r="A77" s="273" t="s">
        <v>266</v>
      </c>
      <c r="B77" s="274">
        <v>0</v>
      </c>
      <c r="C77" s="274">
        <v>-3080509.4591999999</v>
      </c>
      <c r="D77" s="274">
        <v>-2751607.3507103985</v>
      </c>
      <c r="E77" s="274">
        <v>-2784862.1138588162</v>
      </c>
      <c r="F77" s="274">
        <v>-3339538.3409401453</v>
      </c>
      <c r="G77" s="274">
        <v>-2856839.9954568953</v>
      </c>
      <c r="H77" s="274">
        <v>-2895709.8960751728</v>
      </c>
      <c r="I77" s="274">
        <v>-2936603.2032781774</v>
      </c>
      <c r="J77" s="274">
        <v>-2979600.8533293069</v>
      </c>
      <c r="K77" s="274">
        <v>-3656987.4408480688</v>
      </c>
      <c r="L77" s="274">
        <v>-3072249.2437801757</v>
      </c>
      <c r="M77" s="274">
        <v>-3122078.5671313852</v>
      </c>
      <c r="N77" s="274">
        <v>-3174369.6739766388</v>
      </c>
      <c r="O77" s="274">
        <v>-3229221.0356557071</v>
      </c>
      <c r="P77" s="274">
        <v>-4055903.5393552231</v>
      </c>
      <c r="Q77" s="274">
        <v>-3347018.2606964125</v>
      </c>
      <c r="R77" s="274">
        <v>-3410181.3975242674</v>
      </c>
      <c r="S77" s="274">
        <v>-3476339.6703852387</v>
      </c>
      <c r="T77" s="274">
        <v>-3545612.8847206472</v>
      </c>
      <c r="U77" s="274">
        <v>-4553936.6981579438</v>
      </c>
      <c r="V77" s="274">
        <v>-3694007.5123570501</v>
      </c>
      <c r="W77" s="274">
        <v>-3773393.2720513316</v>
      </c>
      <c r="X77" s="274">
        <v>-3856423.0726933866</v>
      </c>
      <c r="Y77" s="274">
        <v>-3943242.6759211244</v>
      </c>
      <c r="Z77" s="274">
        <v>-5172560.9160466297</v>
      </c>
      <c r="AA77" s="274">
        <v>-4128863.7222314863</v>
      </c>
      <c r="AB77" s="274" t="s">
        <v>487</v>
      </c>
      <c r="AC77" s="274" t="s">
        <v>487</v>
      </c>
      <c r="AD77" s="274" t="s">
        <v>487</v>
      </c>
      <c r="AE77" s="274" t="s">
        <v>487</v>
      </c>
      <c r="AF77" s="274" t="s">
        <v>487</v>
      </c>
      <c r="AG77" s="274" t="s">
        <v>487</v>
      </c>
      <c r="AH77" s="274" t="s">
        <v>487</v>
      </c>
      <c r="AI77" s="274" t="s">
        <v>487</v>
      </c>
      <c r="AJ77" s="274" t="s">
        <v>487</v>
      </c>
      <c r="AK77" s="274" t="s">
        <v>487</v>
      </c>
      <c r="AL77" s="274" t="s">
        <v>487</v>
      </c>
      <c r="AM77" s="274" t="s">
        <v>487</v>
      </c>
      <c r="AN77" s="274" t="s">
        <v>487</v>
      </c>
      <c r="AO77" s="274" t="s">
        <v>487</v>
      </c>
      <c r="AP77" s="274" t="s">
        <v>487</v>
      </c>
      <c r="AQ77" s="274" t="s">
        <v>487</v>
      </c>
      <c r="AR77" s="274" t="s">
        <v>487</v>
      </c>
      <c r="AS77" s="274" t="s">
        <v>487</v>
      </c>
      <c r="AT77" s="274" t="s">
        <v>487</v>
      </c>
      <c r="AU77" s="274" t="s">
        <v>487</v>
      </c>
      <c r="AV77" s="274" t="s">
        <v>487</v>
      </c>
      <c r="AW77" s="274" t="s">
        <v>487</v>
      </c>
      <c r="AX77" s="274" t="s">
        <v>487</v>
      </c>
      <c r="AY77" s="274" t="s">
        <v>487</v>
      </c>
      <c r="AZ77" s="274" t="s">
        <v>487</v>
      </c>
      <c r="BA77" s="274" t="s">
        <v>487</v>
      </c>
      <c r="BB77" s="274" t="s">
        <v>487</v>
      </c>
      <c r="BC77" s="274" t="s">
        <v>487</v>
      </c>
      <c r="BD77" s="274" t="s">
        <v>487</v>
      </c>
      <c r="BE77" s="274" t="s">
        <v>487</v>
      </c>
      <c r="BF77" s="274" t="s">
        <v>487</v>
      </c>
      <c r="BG77" s="274" t="s">
        <v>487</v>
      </c>
      <c r="BH77" s="274" t="s">
        <v>487</v>
      </c>
      <c r="BI77" s="274" t="s">
        <v>487</v>
      </c>
    </row>
    <row r="78" spans="1:61" s="277" customFormat="1" ht="16.5" thickBot="1" x14ac:dyDescent="0.3">
      <c r="A78" s="275"/>
      <c r="B78" s="276">
        <v>0</v>
      </c>
      <c r="C78" s="276">
        <v>1</v>
      </c>
      <c r="D78" s="276">
        <v>2</v>
      </c>
      <c r="E78" s="276">
        <v>3</v>
      </c>
      <c r="F78" s="276">
        <v>4</v>
      </c>
      <c r="G78" s="276">
        <v>5</v>
      </c>
      <c r="H78" s="276">
        <v>6</v>
      </c>
      <c r="I78" s="276">
        <v>7</v>
      </c>
      <c r="J78" s="276">
        <v>8</v>
      </c>
      <c r="K78" s="276">
        <v>9</v>
      </c>
      <c r="L78" s="276">
        <v>10</v>
      </c>
      <c r="M78" s="276">
        <v>11</v>
      </c>
      <c r="N78" s="276">
        <v>12</v>
      </c>
      <c r="O78" s="276">
        <v>13</v>
      </c>
      <c r="P78" s="276">
        <v>14</v>
      </c>
      <c r="Q78" s="276">
        <v>15</v>
      </c>
      <c r="R78" s="276">
        <v>16</v>
      </c>
      <c r="S78" s="276">
        <v>17</v>
      </c>
      <c r="T78" s="276">
        <v>18</v>
      </c>
      <c r="U78" s="276">
        <v>19</v>
      </c>
      <c r="V78" s="276">
        <v>20</v>
      </c>
      <c r="W78" s="276">
        <v>21</v>
      </c>
      <c r="X78" s="276">
        <v>22</v>
      </c>
      <c r="Y78" s="276">
        <v>23</v>
      </c>
      <c r="Z78" s="276">
        <v>24</v>
      </c>
      <c r="AA78" s="276">
        <v>25</v>
      </c>
      <c r="AB78" s="276">
        <v>26</v>
      </c>
      <c r="AC78" s="276">
        <v>27</v>
      </c>
      <c r="AD78" s="276">
        <v>28</v>
      </c>
      <c r="AE78" s="276">
        <v>29</v>
      </c>
      <c r="AF78" s="276">
        <v>30</v>
      </c>
      <c r="AG78" s="276">
        <v>31</v>
      </c>
      <c r="AH78" s="276">
        <v>32</v>
      </c>
      <c r="AI78" s="276">
        <v>33</v>
      </c>
      <c r="AJ78" s="276">
        <v>34</v>
      </c>
      <c r="AK78" s="276">
        <v>35</v>
      </c>
      <c r="AL78" s="276">
        <v>36</v>
      </c>
      <c r="AM78" s="276">
        <v>37</v>
      </c>
      <c r="AN78" s="276">
        <v>38</v>
      </c>
      <c r="AO78" s="276">
        <v>39</v>
      </c>
      <c r="AP78" s="276">
        <v>40</v>
      </c>
      <c r="AQ78" s="276">
        <v>41</v>
      </c>
      <c r="AR78" s="276">
        <v>42</v>
      </c>
      <c r="AS78" s="276">
        <v>43</v>
      </c>
      <c r="AT78" s="276">
        <v>44</v>
      </c>
      <c r="AU78" s="276">
        <v>45</v>
      </c>
      <c r="AV78" s="276">
        <v>46</v>
      </c>
      <c r="AW78" s="276">
        <v>47</v>
      </c>
      <c r="AX78" s="276">
        <v>48</v>
      </c>
      <c r="AY78" s="276">
        <v>49</v>
      </c>
      <c r="AZ78" s="276">
        <v>50</v>
      </c>
      <c r="BA78" s="276">
        <v>51</v>
      </c>
      <c r="BB78" s="276">
        <v>52</v>
      </c>
      <c r="BC78" s="276">
        <v>53</v>
      </c>
      <c r="BD78" s="276">
        <v>54</v>
      </c>
      <c r="BE78" s="276">
        <v>55</v>
      </c>
      <c r="BF78" s="276">
        <v>56</v>
      </c>
      <c r="BG78" s="276">
        <v>57</v>
      </c>
      <c r="BH78" s="276">
        <v>58</v>
      </c>
      <c r="BI78" s="276">
        <v>59</v>
      </c>
    </row>
    <row r="79" spans="1:61" x14ac:dyDescent="0.25">
      <c r="A79" s="266" t="s">
        <v>265</v>
      </c>
      <c r="B79" s="251">
        <v>2023</v>
      </c>
      <c r="C79" s="251">
        <v>2024</v>
      </c>
      <c r="D79" s="251">
        <v>2025</v>
      </c>
      <c r="E79" s="251">
        <v>2026</v>
      </c>
      <c r="F79" s="251">
        <v>2027</v>
      </c>
      <c r="G79" s="251">
        <v>2028</v>
      </c>
      <c r="H79" s="251">
        <v>2029</v>
      </c>
      <c r="I79" s="251">
        <v>2030</v>
      </c>
      <c r="J79" s="251">
        <v>2031</v>
      </c>
      <c r="K79" s="251">
        <v>2032</v>
      </c>
      <c r="L79" s="251">
        <v>2033</v>
      </c>
      <c r="M79" s="251">
        <v>2034</v>
      </c>
      <c r="N79" s="251">
        <v>2035</v>
      </c>
      <c r="O79" s="251">
        <v>2036</v>
      </c>
      <c r="P79" s="251">
        <v>2037</v>
      </c>
      <c r="Q79" s="251">
        <v>2038</v>
      </c>
      <c r="R79" s="251">
        <v>2039</v>
      </c>
      <c r="S79" s="251">
        <v>2040</v>
      </c>
      <c r="T79" s="251">
        <v>2041</v>
      </c>
      <c r="U79" s="251">
        <v>2042</v>
      </c>
      <c r="V79" s="251">
        <v>2043</v>
      </c>
      <c r="W79" s="251">
        <v>2044</v>
      </c>
      <c r="X79" s="251">
        <v>2045</v>
      </c>
      <c r="Y79" s="251">
        <v>2046</v>
      </c>
      <c r="Z79" s="251">
        <v>2047</v>
      </c>
      <c r="AA79" s="251">
        <v>2048</v>
      </c>
      <c r="AB79" s="251" t="s">
        <v>487</v>
      </c>
      <c r="AC79" s="251" t="s">
        <v>487</v>
      </c>
      <c r="AD79" s="251" t="s">
        <v>487</v>
      </c>
      <c r="AE79" s="251" t="s">
        <v>487</v>
      </c>
      <c r="AF79" s="251" t="s">
        <v>487</v>
      </c>
      <c r="AG79" s="251" t="s">
        <v>487</v>
      </c>
      <c r="AH79" s="251" t="s">
        <v>487</v>
      </c>
      <c r="AI79" s="251" t="s">
        <v>487</v>
      </c>
      <c r="AJ79" s="251" t="s">
        <v>487</v>
      </c>
      <c r="AK79" s="251" t="s">
        <v>487</v>
      </c>
      <c r="AL79" s="251" t="s">
        <v>487</v>
      </c>
      <c r="AM79" s="251" t="s">
        <v>487</v>
      </c>
      <c r="AN79" s="251" t="s">
        <v>487</v>
      </c>
      <c r="AO79" s="251" t="s">
        <v>487</v>
      </c>
      <c r="AP79" s="251" t="s">
        <v>487</v>
      </c>
      <c r="AQ79" s="251" t="s">
        <v>487</v>
      </c>
      <c r="AR79" s="251" t="s">
        <v>487</v>
      </c>
      <c r="AS79" s="251" t="s">
        <v>487</v>
      </c>
      <c r="AT79" s="251" t="s">
        <v>487</v>
      </c>
      <c r="AU79" s="251" t="s">
        <v>487</v>
      </c>
      <c r="AV79" s="251" t="s">
        <v>487</v>
      </c>
      <c r="AW79" s="251" t="s">
        <v>487</v>
      </c>
      <c r="AX79" s="251" t="s">
        <v>487</v>
      </c>
      <c r="AY79" s="251" t="s">
        <v>487</v>
      </c>
      <c r="AZ79" s="251" t="s">
        <v>487</v>
      </c>
      <c r="BA79" s="251" t="s">
        <v>487</v>
      </c>
      <c r="BB79" s="251" t="s">
        <v>487</v>
      </c>
      <c r="BC79" s="251" t="s">
        <v>487</v>
      </c>
      <c r="BD79" s="251" t="s">
        <v>487</v>
      </c>
      <c r="BE79" s="251" t="s">
        <v>487</v>
      </c>
      <c r="BF79" s="251" t="s">
        <v>487</v>
      </c>
      <c r="BG79" s="251" t="s">
        <v>487</v>
      </c>
      <c r="BH79" s="251" t="s">
        <v>487</v>
      </c>
      <c r="BI79" s="251" t="s">
        <v>487</v>
      </c>
    </row>
    <row r="80" spans="1:61" s="219" customFormat="1" ht="14.25" x14ac:dyDescent="0.25">
      <c r="A80" s="267" t="s">
        <v>496</v>
      </c>
      <c r="B80" s="268">
        <v>0</v>
      </c>
      <c r="C80" s="268">
        <v>-3850636.824</v>
      </c>
      <c r="D80" s="268">
        <v>-3439509.1883879984</v>
      </c>
      <c r="E80" s="268">
        <v>-3481077.64232352</v>
      </c>
      <c r="F80" s="268">
        <v>-4174422.9261751818</v>
      </c>
      <c r="G80" s="268">
        <v>-3571049.994321119</v>
      </c>
      <c r="H80" s="268">
        <v>-3619637.3700939659</v>
      </c>
      <c r="I80" s="268">
        <v>-3670754.0040977215</v>
      </c>
      <c r="J80" s="268">
        <v>-3724501.0666616336</v>
      </c>
      <c r="K80" s="268">
        <v>-4571234.3010600861</v>
      </c>
      <c r="L80" s="268">
        <v>-3840311.5547252195</v>
      </c>
      <c r="M80" s="268">
        <v>-3902598.2089142315</v>
      </c>
      <c r="N80" s="268">
        <v>-3967962.0924707986</v>
      </c>
      <c r="O80" s="268">
        <v>-4036526.2945696339</v>
      </c>
      <c r="P80" s="268">
        <v>-5069879.4241940286</v>
      </c>
      <c r="Q80" s="268">
        <v>-4183772.8258705158</v>
      </c>
      <c r="R80" s="268">
        <v>-4262726.7469053343</v>
      </c>
      <c r="S80" s="268">
        <v>-4345424.5879815482</v>
      </c>
      <c r="T80" s="268">
        <v>-4432016.1059008092</v>
      </c>
      <c r="U80" s="268">
        <v>-5692420.8726974297</v>
      </c>
      <c r="V80" s="268">
        <v>-4617509.3904463127</v>
      </c>
      <c r="W80" s="268">
        <v>-4716741.5900641643</v>
      </c>
      <c r="X80" s="268">
        <v>-4820528.8408667333</v>
      </c>
      <c r="Y80" s="268">
        <v>-4929053.3449014053</v>
      </c>
      <c r="Z80" s="268">
        <v>-6465701.1450582873</v>
      </c>
      <c r="AA80" s="268">
        <v>-5161079.652789358</v>
      </c>
      <c r="AB80" s="268" t="s">
        <v>487</v>
      </c>
      <c r="AC80" s="268" t="s">
        <v>487</v>
      </c>
      <c r="AD80" s="268" t="s">
        <v>487</v>
      </c>
      <c r="AE80" s="268" t="s">
        <v>487</v>
      </c>
      <c r="AF80" s="268" t="s">
        <v>487</v>
      </c>
      <c r="AG80" s="268" t="s">
        <v>487</v>
      </c>
      <c r="AH80" s="268" t="s">
        <v>487</v>
      </c>
      <c r="AI80" s="268" t="s">
        <v>487</v>
      </c>
      <c r="AJ80" s="268" t="s">
        <v>487</v>
      </c>
      <c r="AK80" s="268" t="s">
        <v>487</v>
      </c>
      <c r="AL80" s="268" t="s">
        <v>487</v>
      </c>
      <c r="AM80" s="268" t="s">
        <v>487</v>
      </c>
      <c r="AN80" s="268" t="s">
        <v>487</v>
      </c>
      <c r="AO80" s="268" t="s">
        <v>487</v>
      </c>
      <c r="AP80" s="268" t="s">
        <v>487</v>
      </c>
      <c r="AQ80" s="268" t="s">
        <v>487</v>
      </c>
      <c r="AR80" s="268" t="s">
        <v>487</v>
      </c>
      <c r="AS80" s="268" t="s">
        <v>487</v>
      </c>
      <c r="AT80" s="268" t="s">
        <v>487</v>
      </c>
      <c r="AU80" s="268" t="s">
        <v>487</v>
      </c>
      <c r="AV80" s="268" t="s">
        <v>487</v>
      </c>
      <c r="AW80" s="268" t="s">
        <v>487</v>
      </c>
      <c r="AX80" s="268" t="s">
        <v>487</v>
      </c>
      <c r="AY80" s="268" t="s">
        <v>487</v>
      </c>
      <c r="AZ80" s="268" t="s">
        <v>487</v>
      </c>
      <c r="BA80" s="268" t="s">
        <v>487</v>
      </c>
      <c r="BB80" s="268" t="s">
        <v>487</v>
      </c>
      <c r="BC80" s="268" t="s">
        <v>487</v>
      </c>
      <c r="BD80" s="268" t="s">
        <v>487</v>
      </c>
      <c r="BE80" s="268" t="s">
        <v>487</v>
      </c>
      <c r="BF80" s="268" t="s">
        <v>487</v>
      </c>
      <c r="BG80" s="268" t="s">
        <v>487</v>
      </c>
      <c r="BH80" s="268" t="s">
        <v>487</v>
      </c>
      <c r="BI80" s="268" t="s">
        <v>487</v>
      </c>
    </row>
    <row r="81" spans="1:61" x14ac:dyDescent="0.25">
      <c r="A81" s="271" t="s">
        <v>264</v>
      </c>
      <c r="B81" s="270">
        <v>0</v>
      </c>
      <c r="C81" s="270">
        <v>1331280</v>
      </c>
      <c r="D81" s="270">
        <v>1331280</v>
      </c>
      <c r="E81" s="270">
        <v>1331280</v>
      </c>
      <c r="F81" s="270">
        <v>1331280</v>
      </c>
      <c r="G81" s="270">
        <v>1331280</v>
      </c>
      <c r="H81" s="270">
        <v>1331280</v>
      </c>
      <c r="I81" s="270">
        <v>1331280</v>
      </c>
      <c r="J81" s="270">
        <v>1331280</v>
      </c>
      <c r="K81" s="270">
        <v>1331280</v>
      </c>
      <c r="L81" s="270">
        <v>1331280</v>
      </c>
      <c r="M81" s="270">
        <v>1331280</v>
      </c>
      <c r="N81" s="270">
        <v>1331280</v>
      </c>
      <c r="O81" s="270">
        <v>1331280</v>
      </c>
      <c r="P81" s="270">
        <v>1331280</v>
      </c>
      <c r="Q81" s="270">
        <v>1331280</v>
      </c>
      <c r="R81" s="270">
        <v>1331280</v>
      </c>
      <c r="S81" s="270">
        <v>1331280</v>
      </c>
      <c r="T81" s="270">
        <v>1331280</v>
      </c>
      <c r="U81" s="270">
        <v>1331280</v>
      </c>
      <c r="V81" s="270">
        <v>1331280</v>
      </c>
      <c r="W81" s="270">
        <v>1331280</v>
      </c>
      <c r="X81" s="270">
        <v>1331280</v>
      </c>
      <c r="Y81" s="270">
        <v>1331280</v>
      </c>
      <c r="Z81" s="270">
        <v>1331280</v>
      </c>
      <c r="AA81" s="270">
        <v>1331280</v>
      </c>
      <c r="AB81" s="270" t="s">
        <v>557</v>
      </c>
      <c r="AC81" s="270" t="s">
        <v>557</v>
      </c>
      <c r="AD81" s="270" t="s">
        <v>557</v>
      </c>
      <c r="AE81" s="270" t="s">
        <v>557</v>
      </c>
      <c r="AF81" s="270" t="s">
        <v>557</v>
      </c>
      <c r="AG81" s="270" t="s">
        <v>557</v>
      </c>
      <c r="AH81" s="270" t="s">
        <v>557</v>
      </c>
      <c r="AI81" s="270" t="s">
        <v>557</v>
      </c>
      <c r="AJ81" s="270" t="s">
        <v>557</v>
      </c>
      <c r="AK81" s="270" t="s">
        <v>557</v>
      </c>
      <c r="AL81" s="270" t="s">
        <v>557</v>
      </c>
      <c r="AM81" s="270" t="s">
        <v>557</v>
      </c>
      <c r="AN81" s="270" t="s">
        <v>557</v>
      </c>
      <c r="AO81" s="270" t="s">
        <v>557</v>
      </c>
      <c r="AP81" s="270" t="s">
        <v>557</v>
      </c>
      <c r="AQ81" s="270" t="s">
        <v>557</v>
      </c>
      <c r="AR81" s="270" t="s">
        <v>557</v>
      </c>
      <c r="AS81" s="270" t="s">
        <v>557</v>
      </c>
      <c r="AT81" s="270" t="s">
        <v>557</v>
      </c>
      <c r="AU81" s="270" t="s">
        <v>557</v>
      </c>
      <c r="AV81" s="270" t="s">
        <v>557</v>
      </c>
      <c r="AW81" s="270" t="s">
        <v>557</v>
      </c>
      <c r="AX81" s="270" t="s">
        <v>557</v>
      </c>
      <c r="AY81" s="270" t="s">
        <v>557</v>
      </c>
      <c r="AZ81" s="270" t="s">
        <v>557</v>
      </c>
      <c r="BA81" s="270" t="s">
        <v>557</v>
      </c>
      <c r="BB81" s="270" t="s">
        <v>557</v>
      </c>
      <c r="BC81" s="270" t="s">
        <v>557</v>
      </c>
      <c r="BD81" s="270" t="s">
        <v>557</v>
      </c>
      <c r="BE81" s="270" t="s">
        <v>557</v>
      </c>
      <c r="BF81" s="270" t="s">
        <v>557</v>
      </c>
      <c r="BG81" s="270" t="s">
        <v>557</v>
      </c>
      <c r="BH81" s="270" t="s">
        <v>557</v>
      </c>
      <c r="BI81" s="270" t="s">
        <v>557</v>
      </c>
    </row>
    <row r="82" spans="1:61" x14ac:dyDescent="0.25">
      <c r="A82" s="271" t="s">
        <v>263</v>
      </c>
      <c r="B82" s="270">
        <v>0</v>
      </c>
      <c r="C82" s="270">
        <v>0</v>
      </c>
      <c r="D82" s="270">
        <v>0</v>
      </c>
      <c r="E82" s="270">
        <v>0</v>
      </c>
      <c r="F82" s="270">
        <v>0</v>
      </c>
      <c r="G82" s="270">
        <v>0</v>
      </c>
      <c r="H82" s="270">
        <v>0</v>
      </c>
      <c r="I82" s="270">
        <v>0</v>
      </c>
      <c r="J82" s="270">
        <v>0</v>
      </c>
      <c r="K82" s="270">
        <v>0</v>
      </c>
      <c r="L82" s="270">
        <v>0</v>
      </c>
      <c r="M82" s="270">
        <v>0</v>
      </c>
      <c r="N82" s="270">
        <v>0</v>
      </c>
      <c r="O82" s="270">
        <v>0</v>
      </c>
      <c r="P82" s="270">
        <v>0</v>
      </c>
      <c r="Q82" s="270">
        <v>0</v>
      </c>
      <c r="R82" s="270">
        <v>0</v>
      </c>
      <c r="S82" s="270">
        <v>0</v>
      </c>
      <c r="T82" s="270">
        <v>0</v>
      </c>
      <c r="U82" s="270">
        <v>0</v>
      </c>
      <c r="V82" s="270">
        <v>0</v>
      </c>
      <c r="W82" s="270">
        <v>0</v>
      </c>
      <c r="X82" s="270">
        <v>0</v>
      </c>
      <c r="Y82" s="270">
        <v>0</v>
      </c>
      <c r="Z82" s="270">
        <v>0</v>
      </c>
      <c r="AA82" s="270">
        <v>0</v>
      </c>
      <c r="AB82" s="270">
        <v>0</v>
      </c>
      <c r="AC82" s="270">
        <v>0</v>
      </c>
      <c r="AD82" s="270">
        <v>0</v>
      </c>
      <c r="AE82" s="270">
        <v>0</v>
      </c>
      <c r="AF82" s="270">
        <v>0</v>
      </c>
      <c r="AG82" s="270">
        <v>0</v>
      </c>
      <c r="AH82" s="270">
        <v>0</v>
      </c>
      <c r="AI82" s="270">
        <v>0</v>
      </c>
      <c r="AJ82" s="270">
        <v>0</v>
      </c>
      <c r="AK82" s="270">
        <v>0</v>
      </c>
      <c r="AL82" s="270">
        <v>0</v>
      </c>
      <c r="AM82" s="270">
        <v>0</v>
      </c>
      <c r="AN82" s="270">
        <v>0</v>
      </c>
      <c r="AO82" s="270">
        <v>0</v>
      </c>
      <c r="AP82" s="270">
        <v>0</v>
      </c>
      <c r="AQ82" s="270">
        <v>0</v>
      </c>
      <c r="AR82" s="270">
        <v>0</v>
      </c>
      <c r="AS82" s="270">
        <v>0</v>
      </c>
      <c r="AT82" s="270">
        <v>0</v>
      </c>
      <c r="AU82" s="270">
        <v>0</v>
      </c>
      <c r="AV82" s="270">
        <v>0</v>
      </c>
      <c r="AW82" s="270">
        <v>0</v>
      </c>
      <c r="AX82" s="270">
        <v>0</v>
      </c>
      <c r="AY82" s="270">
        <v>0</v>
      </c>
      <c r="AZ82" s="270">
        <v>0</v>
      </c>
      <c r="BA82" s="270">
        <v>0</v>
      </c>
      <c r="BB82" s="270">
        <v>0</v>
      </c>
      <c r="BC82" s="270">
        <v>0</v>
      </c>
      <c r="BD82" s="270">
        <v>0</v>
      </c>
      <c r="BE82" s="270">
        <v>0</v>
      </c>
      <c r="BF82" s="270">
        <v>0</v>
      </c>
      <c r="BG82" s="270">
        <v>0</v>
      </c>
      <c r="BH82" s="270">
        <v>0</v>
      </c>
      <c r="BI82" s="270">
        <v>0</v>
      </c>
    </row>
    <row r="83" spans="1:61" x14ac:dyDescent="0.25">
      <c r="A83" s="271" t="s">
        <v>262</v>
      </c>
      <c r="B83" s="270">
        <v>0</v>
      </c>
      <c r="C83" s="270">
        <v>0</v>
      </c>
      <c r="D83" s="270">
        <v>0</v>
      </c>
      <c r="E83" s="270">
        <v>0</v>
      </c>
      <c r="F83" s="270">
        <v>0</v>
      </c>
      <c r="G83" s="270">
        <v>0</v>
      </c>
      <c r="H83" s="270">
        <v>0</v>
      </c>
      <c r="I83" s="270">
        <v>0</v>
      </c>
      <c r="J83" s="270">
        <v>0</v>
      </c>
      <c r="K83" s="270">
        <v>0</v>
      </c>
      <c r="L83" s="270">
        <v>0</v>
      </c>
      <c r="M83" s="270">
        <v>0</v>
      </c>
      <c r="N83" s="270">
        <v>0</v>
      </c>
      <c r="O83" s="270">
        <v>0</v>
      </c>
      <c r="P83" s="270">
        <v>0</v>
      </c>
      <c r="Q83" s="270">
        <v>0</v>
      </c>
      <c r="R83" s="270">
        <v>0</v>
      </c>
      <c r="S83" s="270">
        <v>0</v>
      </c>
      <c r="T83" s="270">
        <v>0</v>
      </c>
      <c r="U83" s="270">
        <v>0</v>
      </c>
      <c r="V83" s="270">
        <v>0</v>
      </c>
      <c r="W83" s="270">
        <v>0</v>
      </c>
      <c r="X83" s="270">
        <v>0</v>
      </c>
      <c r="Y83" s="270">
        <v>0</v>
      </c>
      <c r="Z83" s="270">
        <v>0</v>
      </c>
      <c r="AA83" s="270">
        <v>0</v>
      </c>
      <c r="AB83" s="270" t="e">
        <v>#REF!</v>
      </c>
      <c r="AC83" s="270" t="e">
        <v>#REF!</v>
      </c>
      <c r="AD83" s="270" t="e">
        <v>#REF!</v>
      </c>
      <c r="AE83" s="270" t="e">
        <v>#REF!</v>
      </c>
      <c r="AF83" s="270" t="e">
        <v>#REF!</v>
      </c>
      <c r="AG83" s="270" t="e">
        <v>#REF!</v>
      </c>
      <c r="AH83" s="270" t="e">
        <v>#REF!</v>
      </c>
      <c r="AI83" s="270" t="e">
        <v>#REF!</v>
      </c>
      <c r="AJ83" s="270" t="e">
        <v>#REF!</v>
      </c>
      <c r="AK83" s="270" t="e">
        <v>#REF!</v>
      </c>
      <c r="AL83" s="270" t="e">
        <v>#REF!</v>
      </c>
      <c r="AM83" s="270" t="e">
        <v>#REF!</v>
      </c>
      <c r="AN83" s="270" t="e">
        <v>#REF!</v>
      </c>
      <c r="AO83" s="270" t="e">
        <v>#REF!</v>
      </c>
      <c r="AP83" s="270" t="e">
        <v>#REF!</v>
      </c>
      <c r="AQ83" s="270" t="e">
        <v>#REF!</v>
      </c>
      <c r="AR83" s="270" t="e">
        <v>#REF!</v>
      </c>
      <c r="AS83" s="270" t="e">
        <v>#REF!</v>
      </c>
      <c r="AT83" s="270" t="e">
        <v>#REF!</v>
      </c>
      <c r="AU83" s="270" t="e">
        <v>#REF!</v>
      </c>
      <c r="AV83" s="270" t="e">
        <v>#REF!</v>
      </c>
      <c r="AW83" s="270" t="e">
        <v>#REF!</v>
      </c>
      <c r="AX83" s="270" t="e">
        <v>#REF!</v>
      </c>
      <c r="AY83" s="270" t="e">
        <v>#REF!</v>
      </c>
      <c r="AZ83" s="270" t="e">
        <v>#REF!</v>
      </c>
      <c r="BA83" s="270" t="e">
        <v>#REF!</v>
      </c>
      <c r="BB83" s="270" t="e">
        <v>#REF!</v>
      </c>
      <c r="BC83" s="270" t="e">
        <v>#REF!</v>
      </c>
      <c r="BD83" s="270" t="e">
        <v>#REF!</v>
      </c>
      <c r="BE83" s="270" t="e">
        <v>#REF!</v>
      </c>
      <c r="BF83" s="270" t="e">
        <v>#REF!</v>
      </c>
      <c r="BG83" s="270" t="e">
        <v>#REF!</v>
      </c>
      <c r="BH83" s="270" t="e">
        <v>#REF!</v>
      </c>
      <c r="BI83" s="270" t="e">
        <v>#REF!</v>
      </c>
    </row>
    <row r="84" spans="1:61" x14ac:dyDescent="0.25">
      <c r="A84" s="271" t="s">
        <v>261</v>
      </c>
      <c r="B84" s="278">
        <v>-6656400</v>
      </c>
      <c r="C84" s="278">
        <v>-360359.38080000039</v>
      </c>
      <c r="D84" s="278">
        <v>-281062.66967760026</v>
      </c>
      <c r="E84" s="278">
        <v>-292305.17646470387</v>
      </c>
      <c r="F84" s="278">
        <v>-433903.0492350366</v>
      </c>
      <c r="G84" s="278">
        <v>-316157.27886422258</v>
      </c>
      <c r="H84" s="278">
        <v>-328803.57001879346</v>
      </c>
      <c r="I84" s="278">
        <v>-341955.7128195446</v>
      </c>
      <c r="J84" s="278">
        <v>-355633.94133232534</v>
      </c>
      <c r="K84" s="278">
        <v>-527909.40421201475</v>
      </c>
      <c r="L84" s="278">
        <v>-384653.67094504461</v>
      </c>
      <c r="M84" s="278">
        <v>-400039.81778284535</v>
      </c>
      <c r="N84" s="278">
        <v>-416041.41049416177</v>
      </c>
      <c r="O84" s="278">
        <v>-432683.06691392697</v>
      </c>
      <c r="P84" s="278">
        <v>-642282.50883880444</v>
      </c>
      <c r="Q84" s="278">
        <v>-467990.00517410412</v>
      </c>
      <c r="R84" s="278">
        <v>-486709.60538106784</v>
      </c>
      <c r="S84" s="278">
        <v>-506177.989596311</v>
      </c>
      <c r="T84" s="278">
        <v>-526425.10918016359</v>
      </c>
      <c r="U84" s="278">
        <v>-781434.87853948586</v>
      </c>
      <c r="V84" s="278">
        <v>-569381.39808925986</v>
      </c>
      <c r="W84" s="278">
        <v>-592156.65401283465</v>
      </c>
      <c r="X84" s="278">
        <v>-615842.920173347</v>
      </c>
      <c r="Y84" s="278">
        <v>-640476.63698027842</v>
      </c>
      <c r="Z84" s="278">
        <v>-950735.01301164925</v>
      </c>
      <c r="AA84" s="278">
        <v>-692739.33055786788</v>
      </c>
      <c r="AB84" s="278">
        <v>0</v>
      </c>
      <c r="AC84" s="278">
        <v>0</v>
      </c>
      <c r="AD84" s="278">
        <v>0</v>
      </c>
      <c r="AE84" s="278">
        <v>0</v>
      </c>
      <c r="AF84" s="278">
        <v>0</v>
      </c>
      <c r="AG84" s="278">
        <v>0</v>
      </c>
      <c r="AH84" s="278">
        <v>0</v>
      </c>
      <c r="AI84" s="278">
        <v>0</v>
      </c>
      <c r="AJ84" s="278">
        <v>0</v>
      </c>
      <c r="AK84" s="278">
        <v>0</v>
      </c>
      <c r="AL84" s="278">
        <v>0</v>
      </c>
      <c r="AM84" s="278">
        <v>0</v>
      </c>
      <c r="AN84" s="278">
        <v>0</v>
      </c>
      <c r="AO84" s="278">
        <v>0</v>
      </c>
      <c r="AP84" s="278">
        <v>0</v>
      </c>
      <c r="AQ84" s="278">
        <v>0</v>
      </c>
      <c r="AR84" s="278">
        <v>0</v>
      </c>
      <c r="AS84" s="278">
        <v>0</v>
      </c>
      <c r="AT84" s="278">
        <v>0</v>
      </c>
      <c r="AU84" s="278">
        <v>0</v>
      </c>
      <c r="AV84" s="278">
        <v>0</v>
      </c>
      <c r="AW84" s="278">
        <v>0</v>
      </c>
      <c r="AX84" s="278">
        <v>0</v>
      </c>
      <c r="AY84" s="278">
        <v>0</v>
      </c>
      <c r="AZ84" s="278">
        <v>0</v>
      </c>
      <c r="BA84" s="278">
        <v>0.20000000298023224</v>
      </c>
      <c r="BB84" s="278">
        <v>0.39999999850988388</v>
      </c>
      <c r="BC84" s="278">
        <v>0.60000000149011612</v>
      </c>
      <c r="BD84" s="278">
        <v>0.79999999701976776</v>
      </c>
      <c r="BE84" s="278">
        <v>1</v>
      </c>
      <c r="BF84" s="278">
        <v>1.2000000029802322</v>
      </c>
      <c r="BG84" s="278">
        <v>1.3999999985098839</v>
      </c>
      <c r="BH84" s="278">
        <v>1.6000000014901161</v>
      </c>
      <c r="BI84" s="278">
        <v>1.7999999970197678</v>
      </c>
    </row>
    <row r="85" spans="1:61" x14ac:dyDescent="0.25">
      <c r="A85" s="271" t="s">
        <v>260</v>
      </c>
      <c r="B85" s="270">
        <v>0</v>
      </c>
      <c r="C85" s="270">
        <v>0</v>
      </c>
      <c r="D85" s="270">
        <v>0</v>
      </c>
      <c r="E85" s="270">
        <v>0</v>
      </c>
      <c r="F85" s="270">
        <v>0</v>
      </c>
      <c r="G85" s="270">
        <v>0</v>
      </c>
      <c r="H85" s="270">
        <v>0</v>
      </c>
      <c r="I85" s="270">
        <v>0</v>
      </c>
      <c r="J85" s="270">
        <v>0</v>
      </c>
      <c r="K85" s="270">
        <v>0</v>
      </c>
      <c r="L85" s="270">
        <v>0</v>
      </c>
      <c r="M85" s="270">
        <v>0</v>
      </c>
      <c r="N85" s="270">
        <v>0</v>
      </c>
      <c r="O85" s="270">
        <v>0</v>
      </c>
      <c r="P85" s="270">
        <v>0</v>
      </c>
      <c r="Q85" s="270">
        <v>0</v>
      </c>
      <c r="R85" s="270">
        <v>0</v>
      </c>
      <c r="S85" s="270">
        <v>0</v>
      </c>
      <c r="T85" s="270">
        <v>0</v>
      </c>
      <c r="U85" s="270">
        <v>0</v>
      </c>
      <c r="V85" s="270">
        <v>0</v>
      </c>
      <c r="W85" s="270">
        <v>0</v>
      </c>
      <c r="X85" s="270">
        <v>0</v>
      </c>
      <c r="Y85" s="270">
        <v>0</v>
      </c>
      <c r="Z85" s="270">
        <v>0</v>
      </c>
      <c r="AA85" s="270">
        <v>0</v>
      </c>
      <c r="AB85" s="270" t="s">
        <v>487</v>
      </c>
      <c r="AC85" s="270" t="s">
        <v>487</v>
      </c>
      <c r="AD85" s="270" t="s">
        <v>487</v>
      </c>
      <c r="AE85" s="270" t="s">
        <v>487</v>
      </c>
      <c r="AF85" s="270" t="s">
        <v>487</v>
      </c>
      <c r="AG85" s="270" t="s">
        <v>487</v>
      </c>
      <c r="AH85" s="270" t="s">
        <v>487</v>
      </c>
      <c r="AI85" s="270" t="s">
        <v>487</v>
      </c>
      <c r="AJ85" s="270" t="s">
        <v>487</v>
      </c>
      <c r="AK85" s="270" t="s">
        <v>487</v>
      </c>
      <c r="AL85" s="270" t="s">
        <v>487</v>
      </c>
      <c r="AM85" s="270" t="s">
        <v>487</v>
      </c>
      <c r="AN85" s="270" t="s">
        <v>487</v>
      </c>
      <c r="AO85" s="270" t="s">
        <v>487</v>
      </c>
      <c r="AP85" s="270" t="s">
        <v>487</v>
      </c>
      <c r="AQ85" s="270" t="s">
        <v>487</v>
      </c>
      <c r="AR85" s="270" t="s">
        <v>487</v>
      </c>
      <c r="AS85" s="270" t="s">
        <v>487</v>
      </c>
      <c r="AT85" s="270" t="s">
        <v>487</v>
      </c>
      <c r="AU85" s="270" t="s">
        <v>487</v>
      </c>
      <c r="AV85" s="270" t="s">
        <v>487</v>
      </c>
      <c r="AW85" s="270" t="s">
        <v>487</v>
      </c>
      <c r="AX85" s="270" t="s">
        <v>487</v>
      </c>
      <c r="AY85" s="270" t="s">
        <v>487</v>
      </c>
      <c r="AZ85" s="270" t="s">
        <v>487</v>
      </c>
      <c r="BA85" s="270" t="s">
        <v>487</v>
      </c>
      <c r="BB85" s="270" t="s">
        <v>487</v>
      </c>
      <c r="BC85" s="270" t="s">
        <v>487</v>
      </c>
      <c r="BD85" s="270" t="s">
        <v>487</v>
      </c>
      <c r="BE85" s="270" t="s">
        <v>487</v>
      </c>
      <c r="BF85" s="270" t="s">
        <v>487</v>
      </c>
      <c r="BG85" s="270" t="s">
        <v>487</v>
      </c>
      <c r="BH85" s="270" t="s">
        <v>487</v>
      </c>
      <c r="BI85" s="270" t="s">
        <v>487</v>
      </c>
    </row>
    <row r="86" spans="1:61" x14ac:dyDescent="0.25">
      <c r="A86" s="271" t="s">
        <v>259</v>
      </c>
      <c r="B86" s="270">
        <v>-33282000</v>
      </c>
      <c r="C86" s="270">
        <v>0</v>
      </c>
      <c r="D86" s="270">
        <v>0</v>
      </c>
      <c r="E86" s="270">
        <v>0</v>
      </c>
      <c r="F86" s="270">
        <v>0</v>
      </c>
      <c r="G86" s="270">
        <v>0</v>
      </c>
      <c r="H86" s="270">
        <v>0</v>
      </c>
      <c r="I86" s="270">
        <v>0</v>
      </c>
      <c r="J86" s="270">
        <v>0</v>
      </c>
      <c r="K86" s="270">
        <v>0</v>
      </c>
      <c r="L86" s="270">
        <v>0</v>
      </c>
      <c r="M86" s="270">
        <v>0</v>
      </c>
      <c r="N86" s="270">
        <v>0</v>
      </c>
      <c r="O86" s="270">
        <v>0</v>
      </c>
      <c r="P86" s="270">
        <v>0</v>
      </c>
      <c r="Q86" s="270">
        <v>0</v>
      </c>
      <c r="R86" s="270">
        <v>0</v>
      </c>
      <c r="S86" s="270">
        <v>0</v>
      </c>
      <c r="T86" s="270">
        <v>0</v>
      </c>
      <c r="U86" s="270">
        <v>0</v>
      </c>
      <c r="V86" s="270">
        <v>0</v>
      </c>
      <c r="W86" s="270">
        <v>0</v>
      </c>
      <c r="X86" s="270">
        <v>0</v>
      </c>
      <c r="Y86" s="270">
        <v>0</v>
      </c>
      <c r="Z86" s="270">
        <v>0</v>
      </c>
      <c r="AA86" s="270">
        <v>1</v>
      </c>
      <c r="AB86" s="270">
        <v>0</v>
      </c>
      <c r="AC86" s="270">
        <v>0</v>
      </c>
      <c r="AD86" s="270">
        <v>0</v>
      </c>
      <c r="AE86" s="270">
        <v>0</v>
      </c>
      <c r="AF86" s="270">
        <v>0</v>
      </c>
      <c r="AG86" s="270">
        <v>0</v>
      </c>
      <c r="AH86" s="270">
        <v>0</v>
      </c>
      <c r="AI86" s="270">
        <v>0</v>
      </c>
      <c r="AJ86" s="270">
        <v>0</v>
      </c>
      <c r="AK86" s="270">
        <v>0</v>
      </c>
      <c r="AL86" s="270">
        <v>0</v>
      </c>
      <c r="AM86" s="270">
        <v>0</v>
      </c>
      <c r="AN86" s="270">
        <v>0</v>
      </c>
      <c r="AO86" s="270">
        <v>0</v>
      </c>
      <c r="AP86" s="270">
        <v>0</v>
      </c>
      <c r="AQ86" s="270">
        <v>0</v>
      </c>
      <c r="AR86" s="270">
        <v>0</v>
      </c>
      <c r="AS86" s="270">
        <v>0</v>
      </c>
      <c r="AT86" s="270">
        <v>0</v>
      </c>
      <c r="AU86" s="270">
        <v>0</v>
      </c>
      <c r="AV86" s="270">
        <v>0</v>
      </c>
      <c r="AW86" s="270">
        <v>0</v>
      </c>
      <c r="AX86" s="270">
        <v>0</v>
      </c>
      <c r="AY86" s="270">
        <v>0</v>
      </c>
      <c r="AZ86" s="270">
        <v>0</v>
      </c>
      <c r="BA86" s="270">
        <v>1</v>
      </c>
      <c r="BB86" s="270">
        <v>2</v>
      </c>
      <c r="BC86" s="270">
        <v>3</v>
      </c>
      <c r="BD86" s="270">
        <v>4</v>
      </c>
      <c r="BE86" s="270">
        <v>5</v>
      </c>
      <c r="BF86" s="270">
        <v>6</v>
      </c>
      <c r="BG86" s="270">
        <v>7</v>
      </c>
      <c r="BH86" s="270">
        <v>8</v>
      </c>
      <c r="BI86" s="270">
        <v>9</v>
      </c>
    </row>
    <row r="87" spans="1:61" x14ac:dyDescent="0.25">
      <c r="A87" s="271" t="s">
        <v>258</v>
      </c>
      <c r="B87" s="270">
        <v>0</v>
      </c>
      <c r="C87" s="270">
        <v>0</v>
      </c>
      <c r="D87" s="270">
        <v>0</v>
      </c>
      <c r="E87" s="270">
        <v>0</v>
      </c>
      <c r="F87" s="270">
        <v>0</v>
      </c>
      <c r="G87" s="270">
        <v>0</v>
      </c>
      <c r="H87" s="270">
        <v>0</v>
      </c>
      <c r="I87" s="270">
        <v>0</v>
      </c>
      <c r="J87" s="270">
        <v>0</v>
      </c>
      <c r="K87" s="270">
        <v>0</v>
      </c>
      <c r="L87" s="270">
        <v>0</v>
      </c>
      <c r="M87" s="270">
        <v>0</v>
      </c>
      <c r="N87" s="270">
        <v>0</v>
      </c>
      <c r="O87" s="270">
        <v>0</v>
      </c>
      <c r="P87" s="270">
        <v>0</v>
      </c>
      <c r="Q87" s="270">
        <v>0</v>
      </c>
      <c r="R87" s="270">
        <v>0</v>
      </c>
      <c r="S87" s="270">
        <v>0</v>
      </c>
      <c r="T87" s="270">
        <v>0</v>
      </c>
      <c r="U87" s="270">
        <v>0</v>
      </c>
      <c r="V87" s="270">
        <v>0</v>
      </c>
      <c r="W87" s="270">
        <v>0</v>
      </c>
      <c r="X87" s="270">
        <v>0</v>
      </c>
      <c r="Y87" s="270">
        <v>0</v>
      </c>
      <c r="Z87" s="270">
        <v>0</v>
      </c>
      <c r="AA87" s="270">
        <v>0</v>
      </c>
      <c r="AB87" s="270">
        <v>0</v>
      </c>
      <c r="AC87" s="270">
        <v>0</v>
      </c>
      <c r="AD87" s="270">
        <v>0</v>
      </c>
      <c r="AE87" s="270">
        <v>0</v>
      </c>
      <c r="AF87" s="270">
        <v>0</v>
      </c>
      <c r="AG87" s="270">
        <v>0</v>
      </c>
      <c r="AH87" s="270">
        <v>0</v>
      </c>
      <c r="AI87" s="270">
        <v>0</v>
      </c>
      <c r="AJ87" s="270">
        <v>0</v>
      </c>
      <c r="AK87" s="270">
        <v>0</v>
      </c>
      <c r="AL87" s="270">
        <v>0</v>
      </c>
      <c r="AM87" s="270">
        <v>0</v>
      </c>
      <c r="AN87" s="270">
        <v>0</v>
      </c>
      <c r="AO87" s="270">
        <v>0</v>
      </c>
      <c r="AP87" s="270">
        <v>0</v>
      </c>
      <c r="AQ87" s="270">
        <v>0</v>
      </c>
      <c r="AR87" s="270">
        <v>0</v>
      </c>
      <c r="AS87" s="270">
        <v>0</v>
      </c>
      <c r="AT87" s="270">
        <v>0</v>
      </c>
      <c r="AU87" s="270">
        <v>0</v>
      </c>
      <c r="AV87" s="270">
        <v>0</v>
      </c>
      <c r="AW87" s="270">
        <v>0</v>
      </c>
      <c r="AX87" s="270">
        <v>0</v>
      </c>
      <c r="AY87" s="270">
        <v>0</v>
      </c>
      <c r="AZ87" s="270">
        <v>0</v>
      </c>
      <c r="BA87" s="270">
        <v>0</v>
      </c>
      <c r="BB87" s="270">
        <v>0</v>
      </c>
      <c r="BC87" s="270">
        <v>0</v>
      </c>
      <c r="BD87" s="270">
        <v>0</v>
      </c>
      <c r="BE87" s="270">
        <v>0</v>
      </c>
      <c r="BF87" s="270">
        <v>0</v>
      </c>
      <c r="BG87" s="270">
        <v>0</v>
      </c>
      <c r="BH87" s="270">
        <v>0</v>
      </c>
      <c r="BI87" s="270">
        <v>0</v>
      </c>
    </row>
    <row r="88" spans="1:61" s="219" customFormat="1" ht="14.25" x14ac:dyDescent="0.25">
      <c r="A88" s="279" t="s">
        <v>257</v>
      </c>
      <c r="B88" s="268">
        <v>-39938400</v>
      </c>
      <c r="C88" s="268">
        <v>-2879716.2048000004</v>
      </c>
      <c r="D88" s="268">
        <v>-2389291.8580655986</v>
      </c>
      <c r="E88" s="268">
        <v>-2442102.8187882239</v>
      </c>
      <c r="F88" s="268">
        <v>-3277045.9754102184</v>
      </c>
      <c r="G88" s="268">
        <v>-2555927.2731853416</v>
      </c>
      <c r="H88" s="268">
        <v>-2617160.9401127594</v>
      </c>
      <c r="I88" s="268">
        <v>-2681429.7169172661</v>
      </c>
      <c r="J88" s="268">
        <v>-2748855.0079939589</v>
      </c>
      <c r="K88" s="268">
        <v>-3767863.7052721009</v>
      </c>
      <c r="L88" s="268">
        <v>-2893685.2256702641</v>
      </c>
      <c r="M88" s="268">
        <v>-2971358.0266970769</v>
      </c>
      <c r="N88" s="268">
        <v>-3052723.5029649604</v>
      </c>
      <c r="O88" s="268">
        <v>-3137929.3614835609</v>
      </c>
      <c r="P88" s="268">
        <v>-4380881.933032833</v>
      </c>
      <c r="Q88" s="268">
        <v>-3320482.8310446199</v>
      </c>
      <c r="R88" s="268">
        <v>-3418156.3522864021</v>
      </c>
      <c r="S88" s="268">
        <v>-3520322.5775778592</v>
      </c>
      <c r="T88" s="268">
        <v>-3627161.2150809728</v>
      </c>
      <c r="U88" s="268">
        <v>-5142575.7512369156</v>
      </c>
      <c r="V88" s="268">
        <v>-3855610.7885355726</v>
      </c>
      <c r="W88" s="268">
        <v>-3977618.2440769989</v>
      </c>
      <c r="X88" s="268">
        <v>-4105091.7610400803</v>
      </c>
      <c r="Y88" s="268">
        <v>-4238249.9818816837</v>
      </c>
      <c r="Z88" s="268">
        <v>-6085156.1580699366</v>
      </c>
      <c r="AA88" s="268">
        <v>-4522537.9833472259</v>
      </c>
      <c r="AB88" s="268" t="s">
        <v>557</v>
      </c>
      <c r="AC88" s="268" t="s">
        <v>557</v>
      </c>
      <c r="AD88" s="268" t="s">
        <v>557</v>
      </c>
      <c r="AE88" s="268" t="s">
        <v>557</v>
      </c>
      <c r="AF88" s="268" t="s">
        <v>557</v>
      </c>
      <c r="AG88" s="268" t="s">
        <v>557</v>
      </c>
      <c r="AH88" s="268" t="s">
        <v>557</v>
      </c>
      <c r="AI88" s="268" t="s">
        <v>557</v>
      </c>
      <c r="AJ88" s="268" t="s">
        <v>557</v>
      </c>
      <c r="AK88" s="268" t="s">
        <v>557</v>
      </c>
      <c r="AL88" s="268" t="s">
        <v>557</v>
      </c>
      <c r="AM88" s="268" t="s">
        <v>557</v>
      </c>
      <c r="AN88" s="268" t="s">
        <v>557</v>
      </c>
      <c r="AO88" s="268" t="s">
        <v>557</v>
      </c>
      <c r="AP88" s="268" t="s">
        <v>557</v>
      </c>
      <c r="AQ88" s="268" t="s">
        <v>557</v>
      </c>
      <c r="AR88" s="268" t="s">
        <v>557</v>
      </c>
      <c r="AS88" s="268" t="s">
        <v>557</v>
      </c>
      <c r="AT88" s="268" t="s">
        <v>557</v>
      </c>
      <c r="AU88" s="268" t="s">
        <v>557</v>
      </c>
      <c r="AV88" s="268" t="s">
        <v>557</v>
      </c>
      <c r="AW88" s="268" t="s">
        <v>557</v>
      </c>
      <c r="AX88" s="268" t="s">
        <v>557</v>
      </c>
      <c r="AY88" s="268" t="s">
        <v>557</v>
      </c>
      <c r="AZ88" s="268" t="s">
        <v>557</v>
      </c>
      <c r="BA88" s="268" t="s">
        <v>557</v>
      </c>
      <c r="BB88" s="268" t="s">
        <v>557</v>
      </c>
      <c r="BC88" s="268" t="s">
        <v>557</v>
      </c>
      <c r="BD88" s="268" t="s">
        <v>557</v>
      </c>
      <c r="BE88" s="268" t="s">
        <v>557</v>
      </c>
      <c r="BF88" s="268" t="s">
        <v>557</v>
      </c>
      <c r="BG88" s="268" t="s">
        <v>557</v>
      </c>
      <c r="BH88" s="268" t="s">
        <v>557</v>
      </c>
      <c r="BI88" s="268" t="s">
        <v>557</v>
      </c>
    </row>
    <row r="89" spans="1:61" s="219" customFormat="1" ht="14.25" x14ac:dyDescent="0.25">
      <c r="A89" s="279" t="s">
        <v>497</v>
      </c>
      <c r="B89" s="268">
        <v>-39938400</v>
      </c>
      <c r="C89" s="268">
        <v>-42818116.204800002</v>
      </c>
      <c r="D89" s="268">
        <v>-45207408.0628656</v>
      </c>
      <c r="E89" s="268">
        <v>-47649510.881653823</v>
      </c>
      <c r="F89" s="268">
        <v>-50926556.857064039</v>
      </c>
      <c r="G89" s="268">
        <v>-53482484.130249381</v>
      </c>
      <c r="H89" s="268">
        <v>-56099645.070362143</v>
      </c>
      <c r="I89" s="268">
        <v>-58781074.787279412</v>
      </c>
      <c r="J89" s="268">
        <v>-61529929.795273371</v>
      </c>
      <c r="K89" s="268">
        <v>-65297793.500545472</v>
      </c>
      <c r="L89" s="268">
        <v>-68191478.726215735</v>
      </c>
      <c r="M89" s="268">
        <v>-71162836.752912819</v>
      </c>
      <c r="N89" s="268">
        <v>-74215560.255877778</v>
      </c>
      <c r="O89" s="268">
        <v>-77353489.617361337</v>
      </c>
      <c r="P89" s="268">
        <v>-81734371.550394177</v>
      </c>
      <c r="Q89" s="268">
        <v>-85054854.381438792</v>
      </c>
      <c r="R89" s="268">
        <v>-88473010.73372519</v>
      </c>
      <c r="S89" s="268">
        <v>-91993333.311303049</v>
      </c>
      <c r="T89" s="268">
        <v>-95620494.526384026</v>
      </c>
      <c r="U89" s="268">
        <v>-100763070.27762094</v>
      </c>
      <c r="V89" s="268">
        <v>-104618681.06615651</v>
      </c>
      <c r="W89" s="268">
        <v>-108596299.3102335</v>
      </c>
      <c r="X89" s="268">
        <v>-112701391.07127358</v>
      </c>
      <c r="Y89" s="268">
        <v>-116939641.05315526</v>
      </c>
      <c r="Z89" s="268">
        <v>-123024797.2112252</v>
      </c>
      <c r="AA89" s="268">
        <v>-127547335.19457242</v>
      </c>
      <c r="AB89" s="268" t="s">
        <v>557</v>
      </c>
      <c r="AC89" s="268" t="s">
        <v>557</v>
      </c>
      <c r="AD89" s="268" t="s">
        <v>557</v>
      </c>
      <c r="AE89" s="268" t="s">
        <v>557</v>
      </c>
      <c r="AF89" s="268" t="s">
        <v>557</v>
      </c>
      <c r="AG89" s="268" t="s">
        <v>557</v>
      </c>
      <c r="AH89" s="268" t="s">
        <v>557</v>
      </c>
      <c r="AI89" s="268" t="s">
        <v>557</v>
      </c>
      <c r="AJ89" s="268" t="s">
        <v>557</v>
      </c>
      <c r="AK89" s="268" t="s">
        <v>557</v>
      </c>
      <c r="AL89" s="268" t="s">
        <v>557</v>
      </c>
      <c r="AM89" s="268" t="s">
        <v>557</v>
      </c>
      <c r="AN89" s="268" t="s">
        <v>557</v>
      </c>
      <c r="AO89" s="268" t="s">
        <v>557</v>
      </c>
      <c r="AP89" s="268" t="s">
        <v>557</v>
      </c>
      <c r="AQ89" s="268" t="s">
        <v>557</v>
      </c>
      <c r="AR89" s="268" t="s">
        <v>557</v>
      </c>
      <c r="AS89" s="268" t="s">
        <v>557</v>
      </c>
      <c r="AT89" s="268" t="s">
        <v>557</v>
      </c>
      <c r="AU89" s="268" t="s">
        <v>557</v>
      </c>
      <c r="AV89" s="268" t="s">
        <v>557</v>
      </c>
      <c r="AW89" s="268" t="s">
        <v>557</v>
      </c>
      <c r="AX89" s="268" t="s">
        <v>557</v>
      </c>
      <c r="AY89" s="268" t="s">
        <v>557</v>
      </c>
      <c r="AZ89" s="268" t="s">
        <v>557</v>
      </c>
      <c r="BA89" s="268" t="s">
        <v>557</v>
      </c>
      <c r="BB89" s="268" t="s">
        <v>557</v>
      </c>
      <c r="BC89" s="268" t="s">
        <v>557</v>
      </c>
      <c r="BD89" s="268" t="s">
        <v>557</v>
      </c>
      <c r="BE89" s="268" t="s">
        <v>557</v>
      </c>
      <c r="BF89" s="268" t="s">
        <v>557</v>
      </c>
      <c r="BG89" s="268" t="s">
        <v>557</v>
      </c>
      <c r="BH89" s="268" t="s">
        <v>557</v>
      </c>
      <c r="BI89" s="268" t="s">
        <v>557</v>
      </c>
    </row>
    <row r="90" spans="1:61" x14ac:dyDescent="0.25">
      <c r="A90" s="280" t="s">
        <v>256</v>
      </c>
      <c r="B90" s="281">
        <v>1</v>
      </c>
      <c r="C90" s="281">
        <v>0.88105726872246692</v>
      </c>
      <c r="D90" s="281">
        <v>0.77626191076869333</v>
      </c>
      <c r="E90" s="281">
        <v>0.68393119891514842</v>
      </c>
      <c r="F90" s="281">
        <v>0.60258255411026285</v>
      </c>
      <c r="G90" s="281">
        <v>0.53090973930419638</v>
      </c>
      <c r="H90" s="281">
        <v>0.4677618848495122</v>
      </c>
      <c r="I90" s="281">
        <v>0.41212500867798435</v>
      </c>
      <c r="J90" s="281">
        <v>0.3631057345180479</v>
      </c>
      <c r="K90" s="281">
        <v>0.31991694671193649</v>
      </c>
      <c r="L90" s="281">
        <v>0.28186515128804979</v>
      </c>
      <c r="M90" s="281">
        <v>0.24833934034189409</v>
      </c>
      <c r="N90" s="281">
        <v>0.21880118091796832</v>
      </c>
      <c r="O90" s="281">
        <v>0.19277637085283555</v>
      </c>
      <c r="P90" s="281">
        <v>0.16984702277782865</v>
      </c>
      <c r="Q90" s="281">
        <v>0.14964495398927638</v>
      </c>
      <c r="R90" s="281">
        <v>0.13184577443989109</v>
      </c>
      <c r="S90" s="281">
        <v>0.11616367792060887</v>
      </c>
      <c r="T90" s="281">
        <v>0.102346852793488</v>
      </c>
      <c r="U90" s="281">
        <v>9.0173438584570942E-2</v>
      </c>
      <c r="V90" s="281">
        <v>7.9447963510635183E-2</v>
      </c>
      <c r="W90" s="281">
        <v>6.999820573624245E-2</v>
      </c>
      <c r="X90" s="281">
        <v>6.1672427961447097E-2</v>
      </c>
      <c r="Y90" s="281">
        <v>5.4336940935195678E-2</v>
      </c>
      <c r="Z90" s="281">
        <v>4.7873956771097514E-2</v>
      </c>
      <c r="AA90" s="281">
        <v>4.2179697595680632E-2</v>
      </c>
      <c r="AB90" s="281" t="s">
        <v>557</v>
      </c>
      <c r="AC90" s="281" t="s">
        <v>557</v>
      </c>
      <c r="AD90" s="281" t="s">
        <v>557</v>
      </c>
      <c r="AE90" s="281" t="s">
        <v>557</v>
      </c>
      <c r="AF90" s="281" t="s">
        <v>557</v>
      </c>
      <c r="AG90" s="281" t="s">
        <v>557</v>
      </c>
      <c r="AH90" s="281" t="s">
        <v>557</v>
      </c>
      <c r="AI90" s="281" t="s">
        <v>557</v>
      </c>
      <c r="AJ90" s="281" t="s">
        <v>557</v>
      </c>
      <c r="AK90" s="281" t="s">
        <v>557</v>
      </c>
      <c r="AL90" s="281" t="s">
        <v>557</v>
      </c>
      <c r="AM90" s="281" t="s">
        <v>557</v>
      </c>
      <c r="AN90" s="281" t="s">
        <v>557</v>
      </c>
      <c r="AO90" s="281" t="s">
        <v>557</v>
      </c>
      <c r="AP90" s="281" t="s">
        <v>557</v>
      </c>
      <c r="AQ90" s="281" t="s">
        <v>557</v>
      </c>
      <c r="AR90" s="281" t="s">
        <v>557</v>
      </c>
      <c r="AS90" s="281" t="s">
        <v>557</v>
      </c>
      <c r="AT90" s="281" t="s">
        <v>557</v>
      </c>
      <c r="AU90" s="281" t="s">
        <v>557</v>
      </c>
      <c r="AV90" s="281" t="s">
        <v>557</v>
      </c>
      <c r="AW90" s="281" t="s">
        <v>557</v>
      </c>
      <c r="AX90" s="281" t="s">
        <v>557</v>
      </c>
      <c r="AY90" s="281" t="s">
        <v>557</v>
      </c>
      <c r="AZ90" s="281" t="s">
        <v>557</v>
      </c>
      <c r="BA90" s="281" t="s">
        <v>557</v>
      </c>
      <c r="BB90" s="281" t="s">
        <v>557</v>
      </c>
      <c r="BC90" s="281" t="s">
        <v>557</v>
      </c>
      <c r="BD90" s="281" t="s">
        <v>557</v>
      </c>
      <c r="BE90" s="281" t="s">
        <v>557</v>
      </c>
      <c r="BF90" s="281" t="s">
        <v>557</v>
      </c>
      <c r="BG90" s="281" t="s">
        <v>557</v>
      </c>
      <c r="BH90" s="281" t="s">
        <v>557</v>
      </c>
      <c r="BI90" s="281" t="s">
        <v>557</v>
      </c>
    </row>
    <row r="91" spans="1:61" s="219" customFormat="1" ht="14.25" x14ac:dyDescent="0.25">
      <c r="A91" s="282" t="s">
        <v>498</v>
      </c>
      <c r="B91" s="283">
        <v>-39938400</v>
      </c>
      <c r="C91" s="283">
        <v>-2537194.8940969165</v>
      </c>
      <c r="D91" s="283">
        <v>-1854716.2631260832</v>
      </c>
      <c r="E91" s="283">
        <v>-1670230.3087278935</v>
      </c>
      <c r="F91" s="283">
        <v>-1974690.7337994471</v>
      </c>
      <c r="G91" s="283">
        <v>-1356966.6822873151</v>
      </c>
      <c r="H91" s="283">
        <v>-1224208.1343016657</v>
      </c>
      <c r="I91" s="283">
        <v>-1105084.2453539334</v>
      </c>
      <c r="J91" s="283">
        <v>-998125.01676126081</v>
      </c>
      <c r="K91" s="283">
        <v>-1205403.4522173742</v>
      </c>
      <c r="L91" s="283">
        <v>-815629.02391354344</v>
      </c>
      <c r="M91" s="283">
        <v>-737905.09226954414</v>
      </c>
      <c r="N91" s="283">
        <v>-667939.50746477034</v>
      </c>
      <c r="O91" s="283">
        <v>-604918.63429935637</v>
      </c>
      <c r="P91" s="283">
        <v>-744079.75346680556</v>
      </c>
      <c r="Q91" s="283">
        <v>-496893.50047385431</v>
      </c>
      <c r="R91" s="283">
        <v>-450669.47142383392</v>
      </c>
      <c r="S91" s="283">
        <v>-408933.61807840207</v>
      </c>
      <c r="T91" s="283">
        <v>-371228.53493814141</v>
      </c>
      <c r="U91" s="283">
        <v>-463723.73867066577</v>
      </c>
      <c r="V91" s="283">
        <v>-306320.42523878551</v>
      </c>
      <c r="W91" s="283">
        <v>-278426.14018913318</v>
      </c>
      <c r="X91" s="283">
        <v>-253170.97590787435</v>
      </c>
      <c r="Y91" s="283">
        <v>-230293.5389340992</v>
      </c>
      <c r="Z91" s="283">
        <v>-291320.50285681797</v>
      </c>
      <c r="AA91" s="283">
        <v>-190759.28450256531</v>
      </c>
      <c r="AB91" s="283" t="s">
        <v>557</v>
      </c>
      <c r="AC91" s="283" t="s">
        <v>557</v>
      </c>
      <c r="AD91" s="283" t="s">
        <v>557</v>
      </c>
      <c r="AE91" s="283" t="s">
        <v>557</v>
      </c>
      <c r="AF91" s="283" t="s">
        <v>557</v>
      </c>
      <c r="AG91" s="283" t="s">
        <v>557</v>
      </c>
      <c r="AH91" s="283" t="s">
        <v>557</v>
      </c>
      <c r="AI91" s="283" t="s">
        <v>557</v>
      </c>
      <c r="AJ91" s="283" t="s">
        <v>557</v>
      </c>
      <c r="AK91" s="283" t="s">
        <v>557</v>
      </c>
      <c r="AL91" s="283" t="s">
        <v>557</v>
      </c>
      <c r="AM91" s="283" t="s">
        <v>557</v>
      </c>
      <c r="AN91" s="283" t="s">
        <v>557</v>
      </c>
      <c r="AO91" s="283" t="s">
        <v>557</v>
      </c>
      <c r="AP91" s="283" t="s">
        <v>557</v>
      </c>
      <c r="AQ91" s="283" t="s">
        <v>557</v>
      </c>
      <c r="AR91" s="283" t="s">
        <v>557</v>
      </c>
      <c r="AS91" s="283" t="s">
        <v>557</v>
      </c>
      <c r="AT91" s="283" t="s">
        <v>557</v>
      </c>
      <c r="AU91" s="283" t="s">
        <v>557</v>
      </c>
      <c r="AV91" s="283" t="s">
        <v>557</v>
      </c>
      <c r="AW91" s="283" t="s">
        <v>557</v>
      </c>
      <c r="AX91" s="283" t="s">
        <v>557</v>
      </c>
      <c r="AY91" s="283" t="s">
        <v>557</v>
      </c>
      <c r="AZ91" s="283" t="s">
        <v>557</v>
      </c>
      <c r="BA91" s="283" t="s">
        <v>557</v>
      </c>
      <c r="BB91" s="283" t="s">
        <v>557</v>
      </c>
      <c r="BC91" s="283" t="s">
        <v>557</v>
      </c>
      <c r="BD91" s="283" t="s">
        <v>557</v>
      </c>
      <c r="BE91" s="283" t="s">
        <v>557</v>
      </c>
      <c r="BF91" s="283" t="s">
        <v>557</v>
      </c>
      <c r="BG91" s="283" t="s">
        <v>557</v>
      </c>
      <c r="BH91" s="283" t="s">
        <v>557</v>
      </c>
      <c r="BI91" s="283" t="s">
        <v>557</v>
      </c>
    </row>
    <row r="92" spans="1:61" s="219" customFormat="1" ht="14.25" x14ac:dyDescent="0.25">
      <c r="A92" s="282" t="s">
        <v>499</v>
      </c>
      <c r="B92" s="283">
        <v>-39938400</v>
      </c>
      <c r="C92" s="283">
        <v>-42475594.894096918</v>
      </c>
      <c r="D92" s="283">
        <v>-44330311.157223001</v>
      </c>
      <c r="E92" s="283">
        <v>-46000541.465950891</v>
      </c>
      <c r="F92" s="283">
        <v>-47975232.199750341</v>
      </c>
      <c r="G92" s="283">
        <v>-49332198.882037655</v>
      </c>
      <c r="H92" s="283">
        <v>-50556407.016339317</v>
      </c>
      <c r="I92" s="283">
        <v>-51661491.261693254</v>
      </c>
      <c r="J92" s="283">
        <v>-52659616.278454512</v>
      </c>
      <c r="K92" s="283">
        <v>-53865019.73067189</v>
      </c>
      <c r="L92" s="283">
        <v>-54680648.75458543</v>
      </c>
      <c r="M92" s="283">
        <v>-55418553.846854977</v>
      </c>
      <c r="N92" s="283">
        <v>-56086493.354319751</v>
      </c>
      <c r="O92" s="283">
        <v>-56691411.988619104</v>
      </c>
      <c r="P92" s="283">
        <v>-57435491.742085911</v>
      </c>
      <c r="Q92" s="283">
        <v>-57932385.242559768</v>
      </c>
      <c r="R92" s="283">
        <v>-58383054.713983603</v>
      </c>
      <c r="S92" s="283">
        <v>-58791988.332062006</v>
      </c>
      <c r="T92" s="283">
        <v>-59163216.867000148</v>
      </c>
      <c r="U92" s="283">
        <v>-59626940.60567081</v>
      </c>
      <c r="V92" s="283">
        <v>-59933261.030909598</v>
      </c>
      <c r="W92" s="283">
        <v>-60211687.171098731</v>
      </c>
      <c r="X92" s="283">
        <v>-60464858.147006609</v>
      </c>
      <c r="Y92" s="283">
        <v>-60695151.685940705</v>
      </c>
      <c r="Z92" s="283">
        <v>-60986472.188797526</v>
      </c>
      <c r="AA92" s="283">
        <v>-61177231.473300092</v>
      </c>
      <c r="AB92" s="283" t="s">
        <v>557</v>
      </c>
      <c r="AC92" s="283" t="s">
        <v>557</v>
      </c>
      <c r="AD92" s="283" t="s">
        <v>557</v>
      </c>
      <c r="AE92" s="283" t="s">
        <v>557</v>
      </c>
      <c r="AF92" s="283" t="s">
        <v>557</v>
      </c>
      <c r="AG92" s="283" t="s">
        <v>557</v>
      </c>
      <c r="AH92" s="283" t="s">
        <v>557</v>
      </c>
      <c r="AI92" s="283" t="s">
        <v>557</v>
      </c>
      <c r="AJ92" s="283" t="s">
        <v>557</v>
      </c>
      <c r="AK92" s="283" t="s">
        <v>557</v>
      </c>
      <c r="AL92" s="283" t="s">
        <v>557</v>
      </c>
      <c r="AM92" s="283" t="s">
        <v>557</v>
      </c>
      <c r="AN92" s="283" t="s">
        <v>557</v>
      </c>
      <c r="AO92" s="283" t="s">
        <v>557</v>
      </c>
      <c r="AP92" s="283" t="s">
        <v>557</v>
      </c>
      <c r="AQ92" s="283" t="s">
        <v>557</v>
      </c>
      <c r="AR92" s="283" t="s">
        <v>557</v>
      </c>
      <c r="AS92" s="283" t="s">
        <v>557</v>
      </c>
      <c r="AT92" s="283" t="s">
        <v>557</v>
      </c>
      <c r="AU92" s="283" t="s">
        <v>557</v>
      </c>
      <c r="AV92" s="283" t="s">
        <v>557</v>
      </c>
      <c r="AW92" s="283" t="s">
        <v>557</v>
      </c>
      <c r="AX92" s="283" t="s">
        <v>557</v>
      </c>
      <c r="AY92" s="283" t="s">
        <v>557</v>
      </c>
      <c r="AZ92" s="283" t="s">
        <v>557</v>
      </c>
      <c r="BA92" s="283" t="s">
        <v>557</v>
      </c>
      <c r="BB92" s="283" t="s">
        <v>557</v>
      </c>
      <c r="BC92" s="283" t="s">
        <v>557</v>
      </c>
      <c r="BD92" s="283" t="s">
        <v>557</v>
      </c>
      <c r="BE92" s="283" t="s">
        <v>557</v>
      </c>
      <c r="BF92" s="283" t="s">
        <v>557</v>
      </c>
      <c r="BG92" s="283" t="s">
        <v>557</v>
      </c>
      <c r="BH92" s="283" t="s">
        <v>557</v>
      </c>
      <c r="BI92" s="283" t="s">
        <v>557</v>
      </c>
    </row>
    <row r="93" spans="1:61" s="219" customFormat="1" ht="14.25" x14ac:dyDescent="0.25">
      <c r="A93" s="282" t="s">
        <v>500</v>
      </c>
      <c r="B93" s="284">
        <v>0</v>
      </c>
      <c r="C93" s="284">
        <v>0</v>
      </c>
      <c r="D93" s="284">
        <v>0</v>
      </c>
      <c r="E93" s="284">
        <v>0</v>
      </c>
      <c r="F93" s="284">
        <v>0</v>
      </c>
      <c r="G93" s="284">
        <v>0</v>
      </c>
      <c r="H93" s="284">
        <v>0</v>
      </c>
      <c r="I93" s="284">
        <v>0</v>
      </c>
      <c r="J93" s="284">
        <v>0</v>
      </c>
      <c r="K93" s="284">
        <v>0</v>
      </c>
      <c r="L93" s="284">
        <v>0</v>
      </c>
      <c r="M93" s="284">
        <v>0</v>
      </c>
      <c r="N93" s="284">
        <v>0</v>
      </c>
      <c r="O93" s="284">
        <v>0</v>
      </c>
      <c r="P93" s="284">
        <v>0</v>
      </c>
      <c r="Q93" s="284">
        <v>0</v>
      </c>
      <c r="R93" s="284">
        <v>0</v>
      </c>
      <c r="S93" s="284">
        <v>0</v>
      </c>
      <c r="T93" s="284">
        <v>0</v>
      </c>
      <c r="U93" s="284">
        <v>0</v>
      </c>
      <c r="V93" s="284">
        <v>0</v>
      </c>
      <c r="W93" s="284">
        <v>0</v>
      </c>
      <c r="X93" s="284">
        <v>0</v>
      </c>
      <c r="Y93" s="284">
        <v>0</v>
      </c>
      <c r="Z93" s="284">
        <v>0</v>
      </c>
      <c r="AA93" s="284">
        <v>0</v>
      </c>
      <c r="AB93" s="284" t="s">
        <v>557</v>
      </c>
      <c r="AC93" s="284" t="s">
        <v>557</v>
      </c>
      <c r="AD93" s="284" t="s">
        <v>557</v>
      </c>
      <c r="AE93" s="284" t="s">
        <v>557</v>
      </c>
      <c r="AF93" s="284" t="s">
        <v>557</v>
      </c>
      <c r="AG93" s="284" t="s">
        <v>557</v>
      </c>
      <c r="AH93" s="284" t="s">
        <v>557</v>
      </c>
      <c r="AI93" s="284" t="s">
        <v>557</v>
      </c>
      <c r="AJ93" s="284" t="s">
        <v>557</v>
      </c>
      <c r="AK93" s="284" t="s">
        <v>557</v>
      </c>
      <c r="AL93" s="284" t="s">
        <v>557</v>
      </c>
      <c r="AM93" s="284" t="s">
        <v>557</v>
      </c>
      <c r="AN93" s="284" t="s">
        <v>557</v>
      </c>
      <c r="AO93" s="284" t="s">
        <v>557</v>
      </c>
      <c r="AP93" s="284" t="s">
        <v>557</v>
      </c>
      <c r="AQ93" s="284" t="s">
        <v>557</v>
      </c>
      <c r="AR93" s="284" t="s">
        <v>557</v>
      </c>
      <c r="AS93" s="284" t="s">
        <v>557</v>
      </c>
      <c r="AT93" s="284" t="s">
        <v>557</v>
      </c>
      <c r="AU93" s="284" t="s">
        <v>557</v>
      </c>
      <c r="AV93" s="284" t="s">
        <v>557</v>
      </c>
      <c r="AW93" s="284" t="s">
        <v>557</v>
      </c>
      <c r="AX93" s="284" t="s">
        <v>557</v>
      </c>
      <c r="AY93" s="284" t="s">
        <v>557</v>
      </c>
      <c r="AZ93" s="284" t="s">
        <v>557</v>
      </c>
      <c r="BA93" s="284" t="s">
        <v>557</v>
      </c>
      <c r="BB93" s="284" t="s">
        <v>557</v>
      </c>
      <c r="BC93" s="284" t="s">
        <v>557</v>
      </c>
      <c r="BD93" s="284" t="s">
        <v>557</v>
      </c>
      <c r="BE93" s="284" t="s">
        <v>557</v>
      </c>
      <c r="BF93" s="284" t="s">
        <v>557</v>
      </c>
      <c r="BG93" s="284" t="s">
        <v>557</v>
      </c>
      <c r="BH93" s="284" t="s">
        <v>557</v>
      </c>
      <c r="BI93" s="284" t="s">
        <v>557</v>
      </c>
    </row>
    <row r="94" spans="1:61" s="219" customFormat="1" ht="14.25" x14ac:dyDescent="0.25">
      <c r="A94" s="282" t="s">
        <v>501</v>
      </c>
      <c r="B94" s="285">
        <v>0</v>
      </c>
      <c r="C94" s="285">
        <v>0</v>
      </c>
      <c r="D94" s="285">
        <v>0</v>
      </c>
      <c r="E94" s="285">
        <v>0</v>
      </c>
      <c r="F94" s="285">
        <v>0</v>
      </c>
      <c r="G94" s="285">
        <v>0</v>
      </c>
      <c r="H94" s="285">
        <v>0</v>
      </c>
      <c r="I94" s="285">
        <v>0</v>
      </c>
      <c r="J94" s="285">
        <v>0</v>
      </c>
      <c r="K94" s="285">
        <v>0</v>
      </c>
      <c r="L94" s="285">
        <v>0</v>
      </c>
      <c r="M94" s="285">
        <v>0</v>
      </c>
      <c r="N94" s="285">
        <v>0</v>
      </c>
      <c r="O94" s="285">
        <v>0</v>
      </c>
      <c r="P94" s="285">
        <v>0</v>
      </c>
      <c r="Q94" s="285">
        <v>0</v>
      </c>
      <c r="R94" s="285">
        <v>0</v>
      </c>
      <c r="S94" s="285">
        <v>0</v>
      </c>
      <c r="T94" s="285">
        <v>0</v>
      </c>
      <c r="U94" s="285">
        <v>0</v>
      </c>
      <c r="V94" s="285">
        <v>0</v>
      </c>
      <c r="W94" s="285">
        <v>0</v>
      </c>
      <c r="X94" s="285">
        <v>0</v>
      </c>
      <c r="Y94" s="285">
        <v>0</v>
      </c>
      <c r="Z94" s="285">
        <v>0</v>
      </c>
      <c r="AA94" s="285">
        <v>0</v>
      </c>
      <c r="AB94" s="285" t="s">
        <v>557</v>
      </c>
      <c r="AC94" s="285" t="s">
        <v>557</v>
      </c>
      <c r="AD94" s="285" t="s">
        <v>557</v>
      </c>
      <c r="AE94" s="285" t="s">
        <v>557</v>
      </c>
      <c r="AF94" s="285" t="s">
        <v>557</v>
      </c>
      <c r="AG94" s="285" t="s">
        <v>557</v>
      </c>
      <c r="AH94" s="285" t="s">
        <v>557</v>
      </c>
      <c r="AI94" s="285" t="s">
        <v>557</v>
      </c>
      <c r="AJ94" s="285" t="s">
        <v>557</v>
      </c>
      <c r="AK94" s="285" t="s">
        <v>557</v>
      </c>
      <c r="AL94" s="285" t="s">
        <v>557</v>
      </c>
      <c r="AM94" s="285" t="s">
        <v>557</v>
      </c>
      <c r="AN94" s="285" t="s">
        <v>557</v>
      </c>
      <c r="AO94" s="285" t="s">
        <v>557</v>
      </c>
      <c r="AP94" s="285" t="s">
        <v>557</v>
      </c>
      <c r="AQ94" s="285" t="s">
        <v>557</v>
      </c>
      <c r="AR94" s="285" t="s">
        <v>557</v>
      </c>
      <c r="AS94" s="285" t="s">
        <v>557</v>
      </c>
      <c r="AT94" s="285" t="s">
        <v>557</v>
      </c>
      <c r="AU94" s="285" t="s">
        <v>557</v>
      </c>
      <c r="AV94" s="285" t="s">
        <v>557</v>
      </c>
      <c r="AW94" s="285" t="s">
        <v>557</v>
      </c>
      <c r="AX94" s="285" t="s">
        <v>557</v>
      </c>
      <c r="AY94" s="285" t="s">
        <v>557</v>
      </c>
      <c r="AZ94" s="285" t="s">
        <v>557</v>
      </c>
      <c r="BA94" s="285" t="s">
        <v>557</v>
      </c>
      <c r="BB94" s="285" t="s">
        <v>557</v>
      </c>
      <c r="BC94" s="285" t="s">
        <v>557</v>
      </c>
      <c r="BD94" s="285" t="s">
        <v>557</v>
      </c>
      <c r="BE94" s="285" t="s">
        <v>557</v>
      </c>
      <c r="BF94" s="285" t="s">
        <v>557</v>
      </c>
      <c r="BG94" s="285" t="s">
        <v>557</v>
      </c>
      <c r="BH94" s="285" t="s">
        <v>557</v>
      </c>
      <c r="BI94" s="285" t="s">
        <v>557</v>
      </c>
    </row>
    <row r="95" spans="1:61" s="219" customFormat="1" ht="15" thickBot="1" x14ac:dyDescent="0.3">
      <c r="A95" s="286" t="s">
        <v>502</v>
      </c>
      <c r="B95" s="287">
        <v>0</v>
      </c>
      <c r="C95" s="287">
        <v>0</v>
      </c>
      <c r="D95" s="287">
        <v>0</v>
      </c>
      <c r="E95" s="287">
        <v>0</v>
      </c>
      <c r="F95" s="287">
        <v>0</v>
      </c>
      <c r="G95" s="287">
        <v>0</v>
      </c>
      <c r="H95" s="287">
        <v>0</v>
      </c>
      <c r="I95" s="287">
        <v>0</v>
      </c>
      <c r="J95" s="287">
        <v>0</v>
      </c>
      <c r="K95" s="287">
        <v>0</v>
      </c>
      <c r="L95" s="287">
        <v>0</v>
      </c>
      <c r="M95" s="287">
        <v>0</v>
      </c>
      <c r="N95" s="287">
        <v>0</v>
      </c>
      <c r="O95" s="287">
        <v>0</v>
      </c>
      <c r="P95" s="287">
        <v>0</v>
      </c>
      <c r="Q95" s="287">
        <v>0</v>
      </c>
      <c r="R95" s="287">
        <v>0</v>
      </c>
      <c r="S95" s="287">
        <v>0</v>
      </c>
      <c r="T95" s="287">
        <v>0</v>
      </c>
      <c r="U95" s="287">
        <v>0</v>
      </c>
      <c r="V95" s="287">
        <v>0</v>
      </c>
      <c r="W95" s="287">
        <v>0</v>
      </c>
      <c r="X95" s="287">
        <v>0</v>
      </c>
      <c r="Y95" s="287">
        <v>0</v>
      </c>
      <c r="Z95" s="287">
        <v>0</v>
      </c>
      <c r="AA95" s="287">
        <v>0</v>
      </c>
      <c r="AB95" s="287" t="s">
        <v>557</v>
      </c>
      <c r="AC95" s="287" t="s">
        <v>557</v>
      </c>
      <c r="AD95" s="287" t="s">
        <v>557</v>
      </c>
      <c r="AE95" s="287" t="s">
        <v>557</v>
      </c>
      <c r="AF95" s="287" t="s">
        <v>557</v>
      </c>
      <c r="AG95" s="287" t="s">
        <v>557</v>
      </c>
      <c r="AH95" s="287" t="s">
        <v>557</v>
      </c>
      <c r="AI95" s="287" t="s">
        <v>557</v>
      </c>
      <c r="AJ95" s="287" t="s">
        <v>557</v>
      </c>
      <c r="AK95" s="287" t="s">
        <v>557</v>
      </c>
      <c r="AL95" s="287" t="s">
        <v>557</v>
      </c>
      <c r="AM95" s="287" t="s">
        <v>557</v>
      </c>
      <c r="AN95" s="287" t="s">
        <v>557</v>
      </c>
      <c r="AO95" s="287" t="s">
        <v>557</v>
      </c>
      <c r="AP95" s="287" t="s">
        <v>557</v>
      </c>
      <c r="AQ95" s="287" t="s">
        <v>557</v>
      </c>
      <c r="AR95" s="287" t="s">
        <v>557</v>
      </c>
      <c r="AS95" s="287" t="s">
        <v>557</v>
      </c>
      <c r="AT95" s="287" t="s">
        <v>557</v>
      </c>
      <c r="AU95" s="287" t="s">
        <v>557</v>
      </c>
      <c r="AV95" s="287" t="s">
        <v>557</v>
      </c>
      <c r="AW95" s="287" t="s">
        <v>557</v>
      </c>
      <c r="AX95" s="287" t="s">
        <v>557</v>
      </c>
      <c r="AY95" s="287" t="s">
        <v>557</v>
      </c>
      <c r="AZ95" s="287" t="s">
        <v>557</v>
      </c>
      <c r="BA95" s="287" t="s">
        <v>557</v>
      </c>
      <c r="BB95" s="287" t="s">
        <v>557</v>
      </c>
      <c r="BC95" s="287" t="s">
        <v>557</v>
      </c>
      <c r="BD95" s="287" t="s">
        <v>557</v>
      </c>
      <c r="BE95" s="287" t="s">
        <v>557</v>
      </c>
      <c r="BF95" s="287" t="s">
        <v>557</v>
      </c>
      <c r="BG95" s="287" t="s">
        <v>557</v>
      </c>
      <c r="BH95" s="287" t="s">
        <v>557</v>
      </c>
      <c r="BI95" s="287" t="s">
        <v>557</v>
      </c>
    </row>
    <row r="96" spans="1:61" x14ac:dyDescent="0.25">
      <c r="C96" s="288"/>
      <c r="D96" s="288"/>
      <c r="E96" s="288"/>
      <c r="F96" s="288"/>
      <c r="G96" s="288"/>
      <c r="H96" s="288"/>
      <c r="I96" s="288"/>
      <c r="J96" s="288"/>
    </row>
    <row r="97" spans="1:61" x14ac:dyDescent="0.25">
      <c r="A97" s="349"/>
      <c r="B97" s="349"/>
      <c r="C97" s="349"/>
      <c r="D97" s="349"/>
      <c r="E97" s="349"/>
      <c r="F97" s="349"/>
      <c r="G97" s="349"/>
      <c r="H97" s="349"/>
      <c r="I97" s="349"/>
      <c r="J97" s="349"/>
      <c r="K97" s="349"/>
    </row>
    <row r="99" spans="1:61" x14ac:dyDescent="0.25">
      <c r="C99" s="288"/>
    </row>
    <row r="101" spans="1:61" x14ac:dyDescent="0.25">
      <c r="C101" s="216" t="s">
        <v>487</v>
      </c>
      <c r="AZ101" s="289"/>
      <c r="BA101" s="289"/>
      <c r="BB101" s="289"/>
      <c r="BC101" s="289"/>
      <c r="BD101" s="289"/>
      <c r="BE101" s="289"/>
      <c r="BF101" s="289"/>
      <c r="BG101" s="289"/>
      <c r="BH101" s="289"/>
      <c r="BI101" s="289"/>
    </row>
    <row r="102" spans="1:61" ht="27.75" x14ac:dyDescent="0.25">
      <c r="B102" s="218"/>
    </row>
    <row r="103" spans="1:61" ht="27.75" x14ac:dyDescent="0.25">
      <c r="B103" s="218"/>
    </row>
  </sheetData>
  <mergeCells count="14">
    <mergeCell ref="A97:K97"/>
    <mergeCell ref="A6:AR6"/>
    <mergeCell ref="A8:AR8"/>
    <mergeCell ref="A10:AR10"/>
    <mergeCell ref="A11:AR11"/>
    <mergeCell ref="A13:AR13"/>
    <mergeCell ref="A14:AR14"/>
    <mergeCell ref="A16:AR16"/>
    <mergeCell ref="A17:AR17"/>
    <mergeCell ref="A19:AR19"/>
    <mergeCell ref="D25:E25"/>
    <mergeCell ref="D26:E26"/>
    <mergeCell ref="D27:E27"/>
    <mergeCell ref="D28:E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60" workbookViewId="0">
      <selection activeCell="H50" sqref="H50"/>
    </sheetView>
  </sheetViews>
  <sheetFormatPr defaultRowHeight="15.75" x14ac:dyDescent="0.25"/>
  <cols>
    <col min="1" max="1" width="9.140625" style="70"/>
    <col min="2" max="2" width="37.7109375" style="70" customWidth="1"/>
    <col min="3" max="3" width="12.5703125" style="70" bestFit="1" customWidth="1"/>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68</v>
      </c>
    </row>
    <row r="2" spans="1:44" ht="18.75" x14ac:dyDescent="0.3">
      <c r="L2" s="15" t="s">
        <v>9</v>
      </c>
    </row>
    <row r="3" spans="1:44" ht="18.75" x14ac:dyDescent="0.3">
      <c r="L3" s="15" t="s">
        <v>67</v>
      </c>
    </row>
    <row r="4" spans="1:44" ht="18.75" x14ac:dyDescent="0.3">
      <c r="K4" s="15"/>
    </row>
    <row r="5" spans="1:44" x14ac:dyDescent="0.25">
      <c r="A5" s="301" t="str">
        <f>'5. анализ эконом эфф'!A6:AR6</f>
        <v>АО "Россети Тюмень"</v>
      </c>
      <c r="B5" s="301"/>
      <c r="C5" s="301"/>
      <c r="D5" s="301"/>
      <c r="E5" s="301"/>
      <c r="F5" s="301"/>
      <c r="G5" s="301"/>
      <c r="H5" s="301"/>
      <c r="I5" s="301"/>
      <c r="J5" s="301"/>
      <c r="K5" s="301"/>
      <c r="L5" s="30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x14ac:dyDescent="0.25">
      <c r="A9" s="309" t="str">
        <f>'5. анализ эконом эфф'!A10:AR10</f>
        <v>АО "Россети Тюмень"</v>
      </c>
      <c r="B9" s="309"/>
      <c r="C9" s="309"/>
      <c r="D9" s="309"/>
      <c r="E9" s="309"/>
      <c r="F9" s="309"/>
      <c r="G9" s="309"/>
      <c r="H9" s="309"/>
      <c r="I9" s="309"/>
      <c r="J9" s="309"/>
      <c r="K9" s="309"/>
      <c r="L9" s="309"/>
    </row>
    <row r="10" spans="1:44" x14ac:dyDescent="0.25">
      <c r="A10" s="302" t="s">
        <v>7</v>
      </c>
      <c r="B10" s="302"/>
      <c r="C10" s="302"/>
      <c r="D10" s="302"/>
      <c r="E10" s="302"/>
      <c r="F10" s="302"/>
      <c r="G10" s="302"/>
      <c r="H10" s="302"/>
      <c r="I10" s="302"/>
      <c r="J10" s="302"/>
      <c r="K10" s="302"/>
      <c r="L10" s="302"/>
    </row>
    <row r="11" spans="1:44" ht="18.75" x14ac:dyDescent="0.25">
      <c r="A11" s="305"/>
      <c r="B11" s="305"/>
      <c r="C11" s="305"/>
      <c r="D11" s="305"/>
      <c r="E11" s="305"/>
      <c r="F11" s="305"/>
      <c r="G11" s="305"/>
      <c r="H11" s="305"/>
      <c r="I11" s="305"/>
      <c r="J11" s="305"/>
      <c r="K11" s="305"/>
      <c r="L11" s="305"/>
    </row>
    <row r="12" spans="1:44" x14ac:dyDescent="0.25">
      <c r="A12" s="309" t="str">
        <f>'5. анализ эконом эфф'!A13:AR13</f>
        <v>N_PO1100.0006</v>
      </c>
      <c r="B12" s="309"/>
      <c r="C12" s="309"/>
      <c r="D12" s="309"/>
      <c r="E12" s="309"/>
      <c r="F12" s="309"/>
      <c r="G12" s="309"/>
      <c r="H12" s="309"/>
      <c r="I12" s="309"/>
      <c r="J12" s="309"/>
      <c r="K12" s="309"/>
      <c r="L12" s="309"/>
    </row>
    <row r="13" spans="1:44" x14ac:dyDescent="0.25">
      <c r="A13" s="302" t="s">
        <v>6</v>
      </c>
      <c r="B13" s="302"/>
      <c r="C13" s="302"/>
      <c r="D13" s="302"/>
      <c r="E13" s="302"/>
      <c r="F13" s="302"/>
      <c r="G13" s="302"/>
      <c r="H13" s="302"/>
      <c r="I13" s="302"/>
      <c r="J13" s="302"/>
      <c r="K13" s="302"/>
      <c r="L13" s="302"/>
    </row>
    <row r="14" spans="1:44" ht="18.75" x14ac:dyDescent="0.25">
      <c r="A14" s="313"/>
      <c r="B14" s="313"/>
      <c r="C14" s="313"/>
      <c r="D14" s="313"/>
      <c r="E14" s="313"/>
      <c r="F14" s="313"/>
      <c r="G14" s="313"/>
      <c r="H14" s="313"/>
      <c r="I14" s="313"/>
      <c r="J14" s="313"/>
      <c r="K14" s="313"/>
      <c r="L14" s="313"/>
    </row>
    <row r="15" spans="1:44" ht="81.75" customHeight="1" x14ac:dyDescent="0.25">
      <c r="A15" s="307" t="str">
        <f>'5. анализ эконом эфф'!A16:AR16</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7"/>
      <c r="C15" s="307"/>
      <c r="D15" s="307"/>
      <c r="E15" s="307"/>
      <c r="F15" s="307"/>
      <c r="G15" s="307"/>
      <c r="H15" s="307"/>
      <c r="I15" s="307"/>
      <c r="J15" s="307"/>
      <c r="K15" s="307"/>
      <c r="L15" s="307"/>
    </row>
    <row r="16" spans="1:44" x14ac:dyDescent="0.25">
      <c r="A16" s="302" t="s">
        <v>5</v>
      </c>
      <c r="B16" s="302"/>
      <c r="C16" s="302"/>
      <c r="D16" s="302"/>
      <c r="E16" s="302"/>
      <c r="F16" s="302"/>
      <c r="G16" s="302"/>
      <c r="H16" s="302"/>
      <c r="I16" s="302"/>
      <c r="J16" s="302"/>
      <c r="K16" s="302"/>
      <c r="L16" s="302"/>
    </row>
    <row r="17" spans="1:12" ht="15.75" customHeight="1" x14ac:dyDescent="0.25">
      <c r="L17" s="90"/>
    </row>
    <row r="18" spans="1:12" x14ac:dyDescent="0.25">
      <c r="K18" s="89"/>
    </row>
    <row r="19" spans="1:12" ht="15.75" customHeight="1" x14ac:dyDescent="0.25">
      <c r="A19" s="362" t="s">
        <v>430</v>
      </c>
      <c r="B19" s="362"/>
      <c r="C19" s="362"/>
      <c r="D19" s="362"/>
      <c r="E19" s="362"/>
      <c r="F19" s="362"/>
      <c r="G19" s="362"/>
      <c r="H19" s="362"/>
      <c r="I19" s="362"/>
      <c r="J19" s="362"/>
      <c r="K19" s="362"/>
      <c r="L19" s="362"/>
    </row>
    <row r="20" spans="1:12" x14ac:dyDescent="0.25">
      <c r="A20" s="71"/>
      <c r="B20" s="71"/>
      <c r="C20" s="88"/>
      <c r="D20" s="88"/>
      <c r="E20" s="88"/>
      <c r="F20" s="88"/>
      <c r="G20" s="88"/>
      <c r="H20" s="88"/>
      <c r="I20" s="88"/>
      <c r="J20" s="88"/>
      <c r="K20" s="88"/>
      <c r="L20" s="88"/>
    </row>
    <row r="21" spans="1:12" ht="28.5" customHeight="1" x14ac:dyDescent="0.25">
      <c r="A21" s="352" t="s">
        <v>226</v>
      </c>
      <c r="B21" s="352" t="s">
        <v>225</v>
      </c>
      <c r="C21" s="358" t="s">
        <v>360</v>
      </c>
      <c r="D21" s="358"/>
      <c r="E21" s="358"/>
      <c r="F21" s="358"/>
      <c r="G21" s="358"/>
      <c r="H21" s="358"/>
      <c r="I21" s="353" t="s">
        <v>224</v>
      </c>
      <c r="J21" s="355" t="s">
        <v>362</v>
      </c>
      <c r="K21" s="352" t="s">
        <v>223</v>
      </c>
      <c r="L21" s="354" t="s">
        <v>361</v>
      </c>
    </row>
    <row r="22" spans="1:12" ht="58.5" customHeight="1" x14ac:dyDescent="0.25">
      <c r="A22" s="352"/>
      <c r="B22" s="352"/>
      <c r="C22" s="359" t="s">
        <v>1</v>
      </c>
      <c r="D22" s="359"/>
      <c r="E22" s="144"/>
      <c r="F22" s="145"/>
      <c r="G22" s="360" t="s">
        <v>10</v>
      </c>
      <c r="H22" s="361"/>
      <c r="I22" s="353"/>
      <c r="J22" s="356"/>
      <c r="K22" s="352"/>
      <c r="L22" s="354"/>
    </row>
    <row r="23" spans="1:12" ht="47.25" x14ac:dyDescent="0.25">
      <c r="A23" s="352"/>
      <c r="B23" s="352"/>
      <c r="C23" s="87" t="s">
        <v>222</v>
      </c>
      <c r="D23" s="87" t="s">
        <v>221</v>
      </c>
      <c r="E23" s="87" t="s">
        <v>222</v>
      </c>
      <c r="F23" s="87" t="s">
        <v>221</v>
      </c>
      <c r="G23" s="87" t="s">
        <v>222</v>
      </c>
      <c r="H23" s="87" t="s">
        <v>221</v>
      </c>
      <c r="I23" s="353"/>
      <c r="J23" s="357"/>
      <c r="K23" s="352"/>
      <c r="L23" s="354"/>
    </row>
    <row r="24" spans="1:12" x14ac:dyDescent="0.25">
      <c r="A24" s="73">
        <v>1</v>
      </c>
      <c r="B24" s="73">
        <v>2</v>
      </c>
      <c r="C24" s="87">
        <v>3</v>
      </c>
      <c r="D24" s="87">
        <v>4</v>
      </c>
      <c r="E24" s="87">
        <v>5</v>
      </c>
      <c r="F24" s="87">
        <v>6</v>
      </c>
      <c r="G24" s="87">
        <v>7</v>
      </c>
      <c r="H24" s="87">
        <v>8</v>
      </c>
      <c r="I24" s="87">
        <v>9</v>
      </c>
      <c r="J24" s="87">
        <v>10</v>
      </c>
      <c r="K24" s="87">
        <v>11</v>
      </c>
      <c r="L24" s="87">
        <v>12</v>
      </c>
    </row>
    <row r="25" spans="1:12" x14ac:dyDescent="0.25">
      <c r="A25" s="79">
        <v>1</v>
      </c>
      <c r="B25" s="80" t="s">
        <v>220</v>
      </c>
      <c r="C25" s="80"/>
      <c r="D25" s="85"/>
      <c r="E25" s="85"/>
      <c r="F25" s="85"/>
      <c r="G25" s="85"/>
      <c r="H25" s="85"/>
      <c r="I25" s="85"/>
      <c r="J25" s="85"/>
      <c r="K25" s="77"/>
      <c r="L25" s="93"/>
    </row>
    <row r="26" spans="1:12" ht="21.75" customHeight="1" x14ac:dyDescent="0.25">
      <c r="A26" s="79" t="s">
        <v>219</v>
      </c>
      <c r="B26" s="86" t="s">
        <v>367</v>
      </c>
      <c r="C26" s="198" t="s">
        <v>473</v>
      </c>
      <c r="D26" s="198" t="s">
        <v>473</v>
      </c>
      <c r="E26" s="85"/>
      <c r="F26" s="85"/>
      <c r="G26" s="85"/>
      <c r="H26" s="85"/>
      <c r="I26" s="85"/>
      <c r="J26" s="85"/>
      <c r="K26" s="77"/>
      <c r="L26" s="77"/>
    </row>
    <row r="27" spans="1:12" s="72" customFormat="1" ht="39" customHeight="1" x14ac:dyDescent="0.25">
      <c r="A27" s="79" t="s">
        <v>218</v>
      </c>
      <c r="B27" s="86" t="s">
        <v>369</v>
      </c>
      <c r="C27" s="198" t="s">
        <v>473</v>
      </c>
      <c r="D27" s="198" t="s">
        <v>473</v>
      </c>
      <c r="E27" s="85"/>
      <c r="F27" s="85"/>
      <c r="G27" s="85"/>
      <c r="H27" s="85"/>
      <c r="I27" s="85"/>
      <c r="J27" s="85"/>
      <c r="K27" s="77"/>
      <c r="L27" s="77"/>
    </row>
    <row r="28" spans="1:12" s="72" customFormat="1" ht="70.5" customHeight="1" x14ac:dyDescent="0.25">
      <c r="A28" s="79" t="s">
        <v>368</v>
      </c>
      <c r="B28" s="86" t="s">
        <v>373</v>
      </c>
      <c r="C28" s="198" t="s">
        <v>473</v>
      </c>
      <c r="D28" s="198" t="s">
        <v>473</v>
      </c>
      <c r="E28" s="85"/>
      <c r="F28" s="85"/>
      <c r="G28" s="85"/>
      <c r="H28" s="85"/>
      <c r="I28" s="85"/>
      <c r="J28" s="85"/>
      <c r="K28" s="77"/>
      <c r="L28" s="77"/>
    </row>
    <row r="29" spans="1:12" s="72" customFormat="1" ht="54" customHeight="1" x14ac:dyDescent="0.25">
      <c r="A29" s="79" t="s">
        <v>217</v>
      </c>
      <c r="B29" s="86" t="s">
        <v>372</v>
      </c>
      <c r="C29" s="198" t="s">
        <v>473</v>
      </c>
      <c r="D29" s="198" t="s">
        <v>473</v>
      </c>
      <c r="E29" s="85"/>
      <c r="F29" s="85"/>
      <c r="G29" s="85"/>
      <c r="H29" s="85"/>
      <c r="I29" s="85"/>
      <c r="J29" s="85"/>
      <c r="K29" s="77"/>
      <c r="L29" s="77"/>
    </row>
    <row r="30" spans="1:12" s="72" customFormat="1" ht="42" customHeight="1" x14ac:dyDescent="0.25">
      <c r="A30" s="79" t="s">
        <v>216</v>
      </c>
      <c r="B30" s="86" t="s">
        <v>374</v>
      </c>
      <c r="C30" s="198" t="s">
        <v>473</v>
      </c>
      <c r="D30" s="198" t="s">
        <v>473</v>
      </c>
      <c r="E30" s="85"/>
      <c r="F30" s="85"/>
      <c r="G30" s="85"/>
      <c r="H30" s="85"/>
      <c r="I30" s="85"/>
      <c r="J30" s="85"/>
      <c r="K30" s="77"/>
      <c r="L30" s="77"/>
    </row>
    <row r="31" spans="1:12" s="72" customFormat="1" ht="37.5" customHeight="1" x14ac:dyDescent="0.25">
      <c r="A31" s="79" t="s">
        <v>215</v>
      </c>
      <c r="B31" s="78" t="s">
        <v>370</v>
      </c>
      <c r="C31" s="198" t="s">
        <v>473</v>
      </c>
      <c r="D31" s="198" t="s">
        <v>473</v>
      </c>
      <c r="E31" s="85"/>
      <c r="F31" s="85"/>
      <c r="G31" s="85"/>
      <c r="H31" s="85"/>
      <c r="I31" s="85"/>
      <c r="J31" s="85"/>
      <c r="K31" s="77"/>
      <c r="L31" s="77"/>
    </row>
    <row r="32" spans="1:12" s="72" customFormat="1" ht="31.5" x14ac:dyDescent="0.25">
      <c r="A32" s="79" t="s">
        <v>213</v>
      </c>
      <c r="B32" s="78" t="s">
        <v>375</v>
      </c>
      <c r="C32" s="198" t="s">
        <v>473</v>
      </c>
      <c r="D32" s="198" t="s">
        <v>473</v>
      </c>
      <c r="E32" s="85"/>
      <c r="F32" s="85"/>
      <c r="G32" s="85"/>
      <c r="H32" s="85"/>
      <c r="I32" s="85"/>
      <c r="J32" s="85"/>
      <c r="K32" s="77"/>
      <c r="L32" s="77"/>
    </row>
    <row r="33" spans="1:12" s="72" customFormat="1" ht="37.5" customHeight="1" x14ac:dyDescent="0.25">
      <c r="A33" s="79" t="s">
        <v>386</v>
      </c>
      <c r="B33" s="78" t="s">
        <v>303</v>
      </c>
      <c r="C33" s="198" t="s">
        <v>473</v>
      </c>
      <c r="D33" s="198" t="s">
        <v>473</v>
      </c>
      <c r="E33" s="85"/>
      <c r="F33" s="85"/>
      <c r="G33" s="85"/>
      <c r="H33" s="85"/>
      <c r="I33" s="85"/>
      <c r="J33" s="85"/>
      <c r="K33" s="77"/>
      <c r="L33" s="77"/>
    </row>
    <row r="34" spans="1:12" s="72" customFormat="1" ht="47.25" customHeight="1" x14ac:dyDescent="0.25">
      <c r="A34" s="79" t="s">
        <v>387</v>
      </c>
      <c r="B34" s="78" t="s">
        <v>379</v>
      </c>
      <c r="C34" s="198" t="s">
        <v>473</v>
      </c>
      <c r="D34" s="198" t="s">
        <v>473</v>
      </c>
      <c r="E34" s="84"/>
      <c r="F34" s="84"/>
      <c r="G34" s="84"/>
      <c r="H34" s="84"/>
      <c r="I34" s="84"/>
      <c r="J34" s="84"/>
      <c r="K34" s="84"/>
      <c r="L34" s="77"/>
    </row>
    <row r="35" spans="1:12" s="72" customFormat="1" ht="49.5" customHeight="1" x14ac:dyDescent="0.25">
      <c r="A35" s="79" t="s">
        <v>388</v>
      </c>
      <c r="B35" s="78" t="s">
        <v>214</v>
      </c>
      <c r="C35" s="198" t="s">
        <v>473</v>
      </c>
      <c r="D35" s="198" t="s">
        <v>473</v>
      </c>
      <c r="E35" s="84"/>
      <c r="F35" s="84"/>
      <c r="G35" s="84"/>
      <c r="H35" s="84"/>
      <c r="I35" s="84"/>
      <c r="J35" s="84"/>
      <c r="K35" s="84"/>
      <c r="L35" s="77"/>
    </row>
    <row r="36" spans="1:12" ht="37.5" customHeight="1" x14ac:dyDescent="0.25">
      <c r="A36" s="79" t="s">
        <v>389</v>
      </c>
      <c r="B36" s="78" t="s">
        <v>371</v>
      </c>
      <c r="C36" s="198" t="s">
        <v>473</v>
      </c>
      <c r="D36" s="198" t="s">
        <v>473</v>
      </c>
      <c r="E36" s="83"/>
      <c r="F36" s="82"/>
      <c r="G36" s="82"/>
      <c r="H36" s="82"/>
      <c r="I36" s="81"/>
      <c r="J36" s="81"/>
      <c r="K36" s="77"/>
      <c r="L36" s="77"/>
    </row>
    <row r="37" spans="1:12" ht="31.5" x14ac:dyDescent="0.25">
      <c r="A37" s="79" t="s">
        <v>390</v>
      </c>
      <c r="B37" s="78" t="s">
        <v>212</v>
      </c>
      <c r="C37" s="198" t="s">
        <v>473</v>
      </c>
      <c r="D37" s="198" t="s">
        <v>473</v>
      </c>
      <c r="E37" s="83"/>
      <c r="F37" s="82"/>
      <c r="G37" s="82"/>
      <c r="H37" s="82"/>
      <c r="I37" s="81"/>
      <c r="J37" s="81"/>
      <c r="K37" s="77"/>
      <c r="L37" s="77"/>
    </row>
    <row r="38" spans="1:12" x14ac:dyDescent="0.25">
      <c r="A38" s="79" t="s">
        <v>391</v>
      </c>
      <c r="B38" s="80" t="s">
        <v>211</v>
      </c>
      <c r="C38" s="198"/>
      <c r="D38" s="197"/>
      <c r="E38" s="77"/>
      <c r="F38" s="77"/>
      <c r="G38" s="77"/>
      <c r="H38" s="77"/>
      <c r="I38" s="77"/>
      <c r="J38" s="77"/>
      <c r="K38" s="77"/>
      <c r="L38" s="77"/>
    </row>
    <row r="39" spans="1:12" ht="63" x14ac:dyDescent="0.25">
      <c r="A39" s="79">
        <v>2</v>
      </c>
      <c r="B39" s="78" t="s">
        <v>376</v>
      </c>
      <c r="C39" s="198" t="s">
        <v>473</v>
      </c>
      <c r="D39" s="198" t="s">
        <v>473</v>
      </c>
      <c r="E39" s="77"/>
      <c r="F39" s="77"/>
      <c r="G39" s="77"/>
      <c r="H39" s="77"/>
      <c r="I39" s="77"/>
      <c r="J39" s="77"/>
      <c r="K39" s="77"/>
      <c r="L39" s="77"/>
    </row>
    <row r="40" spans="1:12" ht="33.75" customHeight="1" x14ac:dyDescent="0.25">
      <c r="A40" s="79" t="s">
        <v>210</v>
      </c>
      <c r="B40" s="78" t="s">
        <v>378</v>
      </c>
      <c r="C40" s="198" t="s">
        <v>473</v>
      </c>
      <c r="D40" s="198" t="s">
        <v>473</v>
      </c>
      <c r="E40" s="77"/>
      <c r="F40" s="77"/>
      <c r="G40" s="77"/>
      <c r="H40" s="77"/>
      <c r="I40" s="77"/>
      <c r="J40" s="77"/>
      <c r="K40" s="77"/>
      <c r="L40" s="77"/>
    </row>
    <row r="41" spans="1:12" ht="63" customHeight="1" x14ac:dyDescent="0.25">
      <c r="A41" s="79" t="s">
        <v>209</v>
      </c>
      <c r="B41" s="80" t="s">
        <v>461</v>
      </c>
      <c r="C41" s="201"/>
      <c r="D41" s="201"/>
      <c r="E41" s="77"/>
      <c r="F41" s="77"/>
      <c r="G41" s="77"/>
      <c r="H41" s="77"/>
      <c r="I41" s="77"/>
      <c r="J41" s="77"/>
      <c r="K41" s="77"/>
      <c r="L41" s="77"/>
    </row>
    <row r="42" spans="1:12" ht="58.5" customHeight="1" x14ac:dyDescent="0.25">
      <c r="A42" s="79">
        <v>3</v>
      </c>
      <c r="B42" s="78" t="s">
        <v>377</v>
      </c>
      <c r="C42" s="198" t="s">
        <v>473</v>
      </c>
      <c r="D42" s="198" t="s">
        <v>473</v>
      </c>
      <c r="E42" s="77"/>
      <c r="F42" s="77"/>
      <c r="G42" s="77"/>
      <c r="H42" s="77"/>
      <c r="I42" s="77"/>
      <c r="J42" s="77"/>
      <c r="K42" s="77"/>
      <c r="L42" s="77"/>
    </row>
    <row r="43" spans="1:12" ht="34.5" customHeight="1" x14ac:dyDescent="0.25">
      <c r="A43" s="79" t="s">
        <v>208</v>
      </c>
      <c r="B43" s="78" t="s">
        <v>206</v>
      </c>
      <c r="C43" s="198" t="s">
        <v>473</v>
      </c>
      <c r="D43" s="198" t="s">
        <v>473</v>
      </c>
      <c r="E43" s="77"/>
      <c r="F43" s="77"/>
      <c r="G43" s="77"/>
      <c r="H43" s="77"/>
      <c r="I43" s="77"/>
      <c r="J43" s="77"/>
      <c r="K43" s="77"/>
      <c r="L43" s="77"/>
    </row>
    <row r="44" spans="1:12" ht="24.75" customHeight="1" x14ac:dyDescent="0.25">
      <c r="A44" s="79" t="s">
        <v>207</v>
      </c>
      <c r="B44" s="78" t="s">
        <v>204</v>
      </c>
      <c r="C44" s="198" t="s">
        <v>473</v>
      </c>
      <c r="D44" s="198" t="s">
        <v>473</v>
      </c>
      <c r="E44" s="77"/>
      <c r="F44" s="77"/>
      <c r="G44" s="77"/>
      <c r="H44" s="77"/>
      <c r="I44" s="77"/>
      <c r="J44" s="77"/>
      <c r="K44" s="77"/>
      <c r="L44" s="77"/>
    </row>
    <row r="45" spans="1:12" ht="90.75" customHeight="1" x14ac:dyDescent="0.25">
      <c r="A45" s="79" t="s">
        <v>205</v>
      </c>
      <c r="B45" s="78" t="s">
        <v>382</v>
      </c>
      <c r="C45" s="198" t="s">
        <v>473</v>
      </c>
      <c r="D45" s="198" t="s">
        <v>473</v>
      </c>
      <c r="E45" s="77"/>
      <c r="F45" s="77"/>
      <c r="G45" s="77"/>
      <c r="H45" s="77"/>
      <c r="I45" s="77"/>
      <c r="J45" s="77"/>
      <c r="K45" s="77"/>
      <c r="L45" s="77"/>
    </row>
    <row r="46" spans="1:12" ht="167.25" customHeight="1" x14ac:dyDescent="0.25">
      <c r="A46" s="79" t="s">
        <v>203</v>
      </c>
      <c r="B46" s="78" t="s">
        <v>380</v>
      </c>
      <c r="C46" s="198" t="s">
        <v>473</v>
      </c>
      <c r="D46" s="198" t="s">
        <v>473</v>
      </c>
      <c r="E46" s="77"/>
      <c r="F46" s="77"/>
      <c r="G46" s="77"/>
      <c r="H46" s="77"/>
      <c r="I46" s="77"/>
      <c r="J46" s="77"/>
      <c r="K46" s="77"/>
      <c r="L46" s="77"/>
    </row>
    <row r="47" spans="1:12" ht="30.75" customHeight="1" x14ac:dyDescent="0.25">
      <c r="A47" s="79" t="s">
        <v>201</v>
      </c>
      <c r="B47" s="78" t="s">
        <v>202</v>
      </c>
      <c r="C47" s="198" t="s">
        <v>473</v>
      </c>
      <c r="D47" s="198" t="s">
        <v>473</v>
      </c>
      <c r="E47" s="77"/>
      <c r="F47" s="77"/>
      <c r="G47" s="77"/>
      <c r="H47" s="77"/>
      <c r="I47" s="77"/>
      <c r="J47" s="77"/>
      <c r="K47" s="77"/>
      <c r="L47" s="77"/>
    </row>
    <row r="48" spans="1:12" ht="37.5" customHeight="1" x14ac:dyDescent="0.25">
      <c r="A48" s="79" t="s">
        <v>392</v>
      </c>
      <c r="B48" s="80" t="s">
        <v>200</v>
      </c>
      <c r="C48" s="198"/>
      <c r="D48" s="197"/>
      <c r="E48" s="77"/>
      <c r="F48" s="77"/>
      <c r="G48" s="77"/>
      <c r="H48" s="77"/>
      <c r="I48" s="77"/>
      <c r="J48" s="77"/>
      <c r="K48" s="77"/>
      <c r="L48" s="77"/>
    </row>
    <row r="49" spans="1:12" ht="35.25" customHeight="1" x14ac:dyDescent="0.25">
      <c r="A49" s="79">
        <v>4</v>
      </c>
      <c r="B49" s="78" t="s">
        <v>198</v>
      </c>
      <c r="C49" s="198" t="s">
        <v>473</v>
      </c>
      <c r="D49" s="198" t="s">
        <v>473</v>
      </c>
      <c r="E49" s="77"/>
      <c r="F49" s="77"/>
      <c r="G49" s="77"/>
      <c r="H49" s="77"/>
      <c r="I49" s="77"/>
      <c r="J49" s="77"/>
      <c r="K49" s="77"/>
      <c r="L49" s="77"/>
    </row>
    <row r="50" spans="1:12" ht="86.25" customHeight="1" x14ac:dyDescent="0.25">
      <c r="A50" s="79" t="s">
        <v>199</v>
      </c>
      <c r="B50" s="78" t="s">
        <v>381</v>
      </c>
      <c r="C50" s="198" t="s">
        <v>473</v>
      </c>
      <c r="D50" s="198" t="s">
        <v>473</v>
      </c>
      <c r="E50" s="77"/>
      <c r="F50" s="77"/>
      <c r="G50" s="77"/>
      <c r="H50" s="77"/>
      <c r="I50" s="77"/>
      <c r="J50" s="77"/>
      <c r="K50" s="77"/>
      <c r="L50" s="77"/>
    </row>
    <row r="51" spans="1:12" ht="77.25" customHeight="1" x14ac:dyDescent="0.25">
      <c r="A51" s="79" t="s">
        <v>197</v>
      </c>
      <c r="B51" s="78" t="s">
        <v>383</v>
      </c>
      <c r="C51" s="198" t="s">
        <v>473</v>
      </c>
      <c r="D51" s="198" t="s">
        <v>473</v>
      </c>
      <c r="E51" s="77"/>
      <c r="F51" s="77"/>
      <c r="G51" s="77"/>
      <c r="H51" s="77"/>
      <c r="I51" s="77"/>
      <c r="J51" s="77"/>
      <c r="K51" s="77"/>
      <c r="L51" s="77"/>
    </row>
    <row r="52" spans="1:12" ht="71.25" customHeight="1" x14ac:dyDescent="0.25">
      <c r="A52" s="79" t="s">
        <v>195</v>
      </c>
      <c r="B52" s="78" t="s">
        <v>196</v>
      </c>
      <c r="C52" s="198" t="s">
        <v>473</v>
      </c>
      <c r="D52" s="198" t="s">
        <v>473</v>
      </c>
      <c r="E52" s="77"/>
      <c r="F52" s="77"/>
      <c r="G52" s="77"/>
      <c r="H52" s="77"/>
      <c r="I52" s="77"/>
      <c r="J52" s="77"/>
      <c r="K52" s="77"/>
      <c r="L52" s="77"/>
    </row>
    <row r="53" spans="1:12" ht="48" customHeight="1" x14ac:dyDescent="0.25">
      <c r="A53" s="79" t="s">
        <v>193</v>
      </c>
      <c r="B53" s="152" t="s">
        <v>384</v>
      </c>
      <c r="C53" s="290">
        <v>45229</v>
      </c>
      <c r="D53" s="290">
        <v>45290</v>
      </c>
      <c r="E53" s="77"/>
      <c r="F53" s="77"/>
      <c r="G53" s="77"/>
      <c r="H53" s="77"/>
      <c r="I53" s="77"/>
      <c r="J53" s="77"/>
      <c r="K53" s="77"/>
      <c r="L53" s="77"/>
    </row>
    <row r="54" spans="1:12" ht="46.5" customHeight="1" x14ac:dyDescent="0.25">
      <c r="A54" s="79" t="s">
        <v>385</v>
      </c>
      <c r="B54" s="78" t="s">
        <v>194</v>
      </c>
      <c r="C54" s="198" t="s">
        <v>473</v>
      </c>
      <c r="D54" s="198" t="s">
        <v>473</v>
      </c>
      <c r="E54" s="77"/>
      <c r="F54" s="77"/>
      <c r="G54" s="77"/>
      <c r="H54" s="77"/>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C92"/>
  <sheetViews>
    <sheetView view="pageBreakPreview" topLeftCell="A62" zoomScale="70" zoomScaleNormal="70" zoomScaleSheetLayoutView="70" workbookViewId="0">
      <selection activeCell="AB63" sqref="AB63"/>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11.140625" style="69" customWidth="1"/>
    <col min="9" max="9" width="11.5703125" style="69" customWidth="1"/>
    <col min="10" max="10" width="9.5703125" style="69" customWidth="1"/>
    <col min="11" max="12" width="8.28515625" style="69" customWidth="1"/>
    <col min="13" max="13" width="9" style="69" customWidth="1"/>
    <col min="14" max="15" width="6.140625" style="69" customWidth="1"/>
    <col min="16" max="16" width="9.5703125" style="69" customWidth="1"/>
    <col min="17" max="17" width="8.28515625" style="69" customWidth="1"/>
    <col min="18" max="16384" width="9.140625" style="69"/>
  </cols>
  <sheetData>
    <row r="1" spans="1:17" ht="18.75" x14ac:dyDescent="0.25">
      <c r="A1" s="70"/>
      <c r="B1" s="70"/>
      <c r="C1" s="70"/>
      <c r="D1" s="70"/>
      <c r="E1" s="70"/>
      <c r="F1" s="70"/>
      <c r="H1" s="70"/>
      <c r="I1" s="70"/>
      <c r="Q1" s="43" t="s">
        <v>68</v>
      </c>
    </row>
    <row r="2" spans="1:17" ht="18.75" x14ac:dyDescent="0.3">
      <c r="A2" s="70"/>
      <c r="B2" s="70"/>
      <c r="C2" s="70"/>
      <c r="D2" s="70"/>
      <c r="E2" s="70"/>
      <c r="F2" s="70"/>
      <c r="H2" s="70"/>
      <c r="I2" s="70"/>
      <c r="Q2" s="15" t="s">
        <v>9</v>
      </c>
    </row>
    <row r="3" spans="1:17" ht="18.75" x14ac:dyDescent="0.3">
      <c r="A3" s="70"/>
      <c r="B3" s="70"/>
      <c r="C3" s="70"/>
      <c r="D3" s="70"/>
      <c r="E3" s="70"/>
      <c r="F3" s="70"/>
      <c r="H3" s="70"/>
      <c r="I3" s="70"/>
      <c r="Q3" s="15" t="s">
        <v>67</v>
      </c>
    </row>
    <row r="4" spans="1:17" ht="18.75" customHeight="1" x14ac:dyDescent="0.25">
      <c r="A4" s="301" t="str">
        <f>'6.1. Паспорт сетевой график'!A5:L5</f>
        <v>АО "Россети Тюмень"</v>
      </c>
      <c r="B4" s="301"/>
      <c r="C4" s="301"/>
      <c r="D4" s="301"/>
      <c r="E4" s="301"/>
      <c r="F4" s="301"/>
      <c r="G4" s="301"/>
      <c r="H4" s="301"/>
      <c r="I4" s="301"/>
      <c r="J4" s="301"/>
      <c r="K4" s="301"/>
      <c r="L4" s="301"/>
      <c r="M4" s="301"/>
      <c r="N4" s="301"/>
      <c r="O4" s="301"/>
      <c r="P4" s="301"/>
      <c r="Q4" s="301"/>
    </row>
    <row r="5" spans="1:17" ht="18.75" x14ac:dyDescent="0.3">
      <c r="A5" s="70"/>
      <c r="B5" s="70"/>
      <c r="C5" s="70"/>
      <c r="D5" s="70"/>
      <c r="E5" s="70"/>
      <c r="F5" s="70"/>
      <c r="H5" s="70"/>
      <c r="I5" s="70"/>
      <c r="Q5" s="15"/>
    </row>
    <row r="6" spans="1:17" ht="18.75" x14ac:dyDescent="0.25">
      <c r="A6" s="305" t="s">
        <v>8</v>
      </c>
      <c r="B6" s="305"/>
      <c r="C6" s="305"/>
      <c r="D6" s="305"/>
      <c r="E6" s="305"/>
      <c r="F6" s="305"/>
      <c r="G6" s="305"/>
      <c r="H6" s="305"/>
      <c r="I6" s="305"/>
      <c r="J6" s="305"/>
      <c r="K6" s="305"/>
      <c r="L6" s="305"/>
      <c r="M6" s="305"/>
      <c r="N6" s="305"/>
      <c r="O6" s="305"/>
      <c r="P6" s="305"/>
      <c r="Q6" s="305"/>
    </row>
    <row r="7" spans="1:17" ht="18.75" x14ac:dyDescent="0.25">
      <c r="A7" s="13"/>
      <c r="B7" s="13"/>
      <c r="C7" s="13"/>
      <c r="D7" s="13"/>
      <c r="E7" s="13"/>
      <c r="F7" s="13"/>
      <c r="G7" s="13"/>
      <c r="H7" s="75"/>
      <c r="I7" s="75"/>
      <c r="J7" s="75"/>
      <c r="K7" s="75"/>
      <c r="L7" s="75"/>
      <c r="M7" s="75"/>
      <c r="N7" s="75"/>
      <c r="O7" s="75"/>
      <c r="P7" s="75"/>
      <c r="Q7" s="75"/>
    </row>
    <row r="8" spans="1:17" x14ac:dyDescent="0.25">
      <c r="A8" s="309" t="str">
        <f>'6.1. Паспорт сетевой график'!A9:L9</f>
        <v>АО "Россети Тюмень"</v>
      </c>
      <c r="B8" s="309"/>
      <c r="C8" s="309"/>
      <c r="D8" s="309"/>
      <c r="E8" s="309"/>
      <c r="F8" s="309"/>
      <c r="G8" s="309"/>
      <c r="H8" s="309"/>
      <c r="I8" s="309"/>
      <c r="J8" s="309"/>
      <c r="K8" s="309"/>
      <c r="L8" s="309"/>
      <c r="M8" s="309"/>
      <c r="N8" s="309"/>
      <c r="O8" s="309"/>
      <c r="P8" s="309"/>
      <c r="Q8" s="309"/>
    </row>
    <row r="9" spans="1:17" ht="18.75" customHeight="1" x14ac:dyDescent="0.25">
      <c r="A9" s="302" t="s">
        <v>7</v>
      </c>
      <c r="B9" s="302"/>
      <c r="C9" s="302"/>
      <c r="D9" s="302"/>
      <c r="E9" s="302"/>
      <c r="F9" s="302"/>
      <c r="G9" s="302"/>
      <c r="H9" s="302"/>
      <c r="I9" s="302"/>
      <c r="J9" s="302"/>
      <c r="K9" s="302"/>
      <c r="L9" s="302"/>
      <c r="M9" s="302"/>
      <c r="N9" s="302"/>
      <c r="O9" s="302"/>
      <c r="P9" s="302"/>
      <c r="Q9" s="302"/>
    </row>
    <row r="10" spans="1:17" ht="18.75" x14ac:dyDescent="0.25">
      <c r="A10" s="13"/>
      <c r="B10" s="13"/>
      <c r="C10" s="13"/>
      <c r="D10" s="13"/>
      <c r="E10" s="13"/>
      <c r="F10" s="13"/>
      <c r="G10" s="13"/>
      <c r="H10" s="75"/>
      <c r="I10" s="75"/>
      <c r="J10" s="75"/>
      <c r="K10" s="75"/>
      <c r="L10" s="75"/>
      <c r="M10" s="75"/>
      <c r="N10" s="75"/>
      <c r="O10" s="75"/>
      <c r="P10" s="75"/>
      <c r="Q10" s="75"/>
    </row>
    <row r="11" spans="1:17" x14ac:dyDescent="0.25">
      <c r="A11" s="309" t="str">
        <f>'6.1. Паспорт сетевой график'!A12:L12</f>
        <v>N_PO1100.0006</v>
      </c>
      <c r="B11" s="309"/>
      <c r="C11" s="309"/>
      <c r="D11" s="309"/>
      <c r="E11" s="309"/>
      <c r="F11" s="309"/>
      <c r="G11" s="309"/>
      <c r="H11" s="309"/>
      <c r="I11" s="309"/>
      <c r="J11" s="309"/>
      <c r="K11" s="309"/>
      <c r="L11" s="309"/>
      <c r="M11" s="309"/>
      <c r="N11" s="309"/>
      <c r="O11" s="309"/>
      <c r="P11" s="309"/>
      <c r="Q11" s="309"/>
    </row>
    <row r="12" spans="1:17" x14ac:dyDescent="0.25">
      <c r="A12" s="302" t="s">
        <v>6</v>
      </c>
      <c r="B12" s="302"/>
      <c r="C12" s="302"/>
      <c r="D12" s="302"/>
      <c r="E12" s="302"/>
      <c r="F12" s="302"/>
      <c r="G12" s="302"/>
      <c r="H12" s="302"/>
      <c r="I12" s="302"/>
      <c r="J12" s="302"/>
      <c r="K12" s="302"/>
      <c r="L12" s="302"/>
      <c r="M12" s="302"/>
      <c r="N12" s="302"/>
      <c r="O12" s="302"/>
      <c r="P12" s="302"/>
      <c r="Q12" s="302"/>
    </row>
    <row r="13" spans="1:17" ht="16.5" customHeight="1" x14ac:dyDescent="0.3">
      <c r="A13" s="11"/>
      <c r="B13" s="11"/>
      <c r="C13" s="11"/>
      <c r="D13" s="11"/>
      <c r="E13" s="11"/>
      <c r="F13" s="11"/>
      <c r="G13" s="11"/>
      <c r="H13" s="74"/>
      <c r="I13" s="74"/>
      <c r="J13" s="74"/>
      <c r="K13" s="74"/>
      <c r="L13" s="74"/>
      <c r="M13" s="74"/>
      <c r="N13" s="74"/>
      <c r="O13" s="74"/>
      <c r="P13" s="74"/>
      <c r="Q13" s="74"/>
    </row>
    <row r="14" spans="1:17" ht="66.75" customHeight="1" x14ac:dyDescent="0.25">
      <c r="A14" s="307" t="str">
        <f>'6.1. Паспорт сетевой график'!A15:L15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4" s="307"/>
      <c r="C14" s="307"/>
      <c r="D14" s="307"/>
      <c r="E14" s="307"/>
      <c r="F14" s="307"/>
      <c r="G14" s="307"/>
      <c r="H14" s="307"/>
      <c r="I14" s="307"/>
      <c r="J14" s="307"/>
      <c r="K14" s="307"/>
      <c r="L14" s="307"/>
      <c r="M14" s="307"/>
      <c r="N14" s="307"/>
      <c r="O14" s="307"/>
      <c r="P14" s="307"/>
      <c r="Q14" s="307"/>
    </row>
    <row r="15" spans="1:17" ht="15.75" customHeight="1" x14ac:dyDescent="0.25">
      <c r="A15" s="302" t="s">
        <v>5</v>
      </c>
      <c r="B15" s="302"/>
      <c r="C15" s="302"/>
      <c r="D15" s="302"/>
      <c r="E15" s="302"/>
      <c r="F15" s="302"/>
      <c r="G15" s="302"/>
      <c r="H15" s="302"/>
      <c r="I15" s="302"/>
      <c r="J15" s="302"/>
      <c r="K15" s="302"/>
      <c r="L15" s="302"/>
      <c r="M15" s="302"/>
      <c r="N15" s="302"/>
      <c r="O15" s="302"/>
      <c r="P15" s="302"/>
      <c r="Q15" s="302"/>
    </row>
    <row r="16" spans="1:17" x14ac:dyDescent="0.25">
      <c r="A16" s="363"/>
      <c r="B16" s="363"/>
      <c r="C16" s="363"/>
      <c r="D16" s="363"/>
      <c r="E16" s="363"/>
      <c r="F16" s="363"/>
      <c r="G16" s="363"/>
      <c r="H16" s="363"/>
      <c r="I16" s="363"/>
      <c r="J16" s="363"/>
      <c r="K16" s="363"/>
      <c r="L16" s="363"/>
      <c r="M16" s="363"/>
      <c r="N16" s="363"/>
      <c r="O16" s="363"/>
      <c r="P16" s="363"/>
      <c r="Q16" s="363"/>
    </row>
    <row r="17" spans="1:29" x14ac:dyDescent="0.25">
      <c r="A17" s="70"/>
      <c r="H17" s="70"/>
      <c r="I17" s="70"/>
      <c r="J17" s="70"/>
      <c r="K17" s="70"/>
      <c r="L17" s="70"/>
      <c r="M17" s="70"/>
      <c r="N17" s="70"/>
      <c r="O17" s="70"/>
      <c r="P17" s="70"/>
    </row>
    <row r="18" spans="1:29" x14ac:dyDescent="0.25">
      <c r="A18" s="367" t="s">
        <v>431</v>
      </c>
      <c r="B18" s="367"/>
      <c r="C18" s="367"/>
      <c r="D18" s="367"/>
      <c r="E18" s="367"/>
      <c r="F18" s="367"/>
      <c r="G18" s="367"/>
      <c r="H18" s="367"/>
      <c r="I18" s="367"/>
      <c r="J18" s="367"/>
      <c r="K18" s="367"/>
      <c r="L18" s="367"/>
      <c r="M18" s="367"/>
      <c r="N18" s="367"/>
      <c r="O18" s="367"/>
      <c r="P18" s="367"/>
      <c r="Q18" s="367"/>
    </row>
    <row r="19" spans="1:29" x14ac:dyDescent="0.25">
      <c r="A19" s="70"/>
      <c r="B19" s="70"/>
      <c r="C19" s="70"/>
      <c r="D19" s="70"/>
      <c r="E19" s="70"/>
      <c r="F19" s="70"/>
      <c r="H19" s="70"/>
      <c r="I19" s="70"/>
      <c r="J19" s="70"/>
      <c r="K19" s="70"/>
      <c r="L19" s="70"/>
      <c r="M19" s="70"/>
      <c r="N19" s="70"/>
      <c r="O19" s="70"/>
      <c r="P19" s="70"/>
    </row>
    <row r="20" spans="1:29" ht="33" customHeight="1" x14ac:dyDescent="0.25">
      <c r="A20" s="364" t="s">
        <v>192</v>
      </c>
      <c r="B20" s="364" t="s">
        <v>191</v>
      </c>
      <c r="C20" s="352" t="s">
        <v>190</v>
      </c>
      <c r="D20" s="352"/>
      <c r="E20" s="366" t="s">
        <v>189</v>
      </c>
      <c r="F20" s="366"/>
      <c r="G20" s="364" t="s">
        <v>558</v>
      </c>
      <c r="H20" s="368" t="s">
        <v>503</v>
      </c>
      <c r="I20" s="369"/>
      <c r="J20" s="369"/>
      <c r="K20" s="369"/>
      <c r="L20" s="368" t="s">
        <v>504</v>
      </c>
      <c r="M20" s="369"/>
      <c r="N20" s="369"/>
      <c r="O20" s="369"/>
      <c r="P20" s="368" t="s">
        <v>505</v>
      </c>
      <c r="Q20" s="369"/>
      <c r="R20" s="369"/>
      <c r="S20" s="369"/>
      <c r="T20" s="368" t="s">
        <v>506</v>
      </c>
      <c r="U20" s="369"/>
      <c r="V20" s="369"/>
      <c r="W20" s="369"/>
      <c r="X20" s="368" t="s">
        <v>507</v>
      </c>
      <c r="Y20" s="369"/>
      <c r="Z20" s="369"/>
      <c r="AA20" s="369"/>
      <c r="AB20" s="370" t="s">
        <v>188</v>
      </c>
      <c r="AC20" s="371"/>
    </row>
    <row r="21" spans="1:29" ht="99.75" customHeight="1" x14ac:dyDescent="0.25">
      <c r="A21" s="365"/>
      <c r="B21" s="365"/>
      <c r="C21" s="352"/>
      <c r="D21" s="352"/>
      <c r="E21" s="366"/>
      <c r="F21" s="366"/>
      <c r="G21" s="365"/>
      <c r="H21" s="352" t="s">
        <v>1</v>
      </c>
      <c r="I21" s="352"/>
      <c r="J21" s="352" t="s">
        <v>559</v>
      </c>
      <c r="K21" s="352"/>
      <c r="L21" s="352" t="s">
        <v>1</v>
      </c>
      <c r="M21" s="352"/>
      <c r="N21" s="352" t="s">
        <v>559</v>
      </c>
      <c r="O21" s="352"/>
      <c r="P21" s="352" t="s">
        <v>1</v>
      </c>
      <c r="Q21" s="352"/>
      <c r="R21" s="352" t="s">
        <v>559</v>
      </c>
      <c r="S21" s="352"/>
      <c r="T21" s="352" t="s">
        <v>1</v>
      </c>
      <c r="U21" s="352"/>
      <c r="V21" s="352" t="s">
        <v>559</v>
      </c>
      <c r="W21" s="352"/>
      <c r="X21" s="352" t="s">
        <v>1</v>
      </c>
      <c r="Y21" s="352"/>
      <c r="Z21" s="352" t="s">
        <v>559</v>
      </c>
      <c r="AA21" s="352"/>
      <c r="AB21" s="372"/>
      <c r="AC21" s="373"/>
    </row>
    <row r="22" spans="1:29" ht="89.25" customHeight="1" x14ac:dyDescent="0.25">
      <c r="A22" s="359"/>
      <c r="B22" s="359"/>
      <c r="C22" s="293" t="s">
        <v>1</v>
      </c>
      <c r="D22" s="293" t="s">
        <v>559</v>
      </c>
      <c r="E22" s="294" t="s">
        <v>508</v>
      </c>
      <c r="F22" s="294" t="s">
        <v>560</v>
      </c>
      <c r="G22" s="359"/>
      <c r="H22" s="295" t="s">
        <v>410</v>
      </c>
      <c r="I22" s="295" t="s">
        <v>411</v>
      </c>
      <c r="J22" s="295" t="s">
        <v>410</v>
      </c>
      <c r="K22" s="295" t="s">
        <v>411</v>
      </c>
      <c r="L22" s="295" t="s">
        <v>410</v>
      </c>
      <c r="M22" s="295" t="s">
        <v>411</v>
      </c>
      <c r="N22" s="295" t="s">
        <v>410</v>
      </c>
      <c r="O22" s="295" t="s">
        <v>411</v>
      </c>
      <c r="P22" s="295" t="s">
        <v>410</v>
      </c>
      <c r="Q22" s="295" t="s">
        <v>411</v>
      </c>
      <c r="R22" s="295" t="s">
        <v>410</v>
      </c>
      <c r="S22" s="295" t="s">
        <v>411</v>
      </c>
      <c r="T22" s="295" t="s">
        <v>410</v>
      </c>
      <c r="U22" s="295" t="s">
        <v>411</v>
      </c>
      <c r="V22" s="295" t="s">
        <v>410</v>
      </c>
      <c r="W22" s="295" t="s">
        <v>411</v>
      </c>
      <c r="X22" s="295" t="s">
        <v>410</v>
      </c>
      <c r="Y22" s="295" t="s">
        <v>411</v>
      </c>
      <c r="Z22" s="295" t="s">
        <v>410</v>
      </c>
      <c r="AA22" s="295" t="s">
        <v>411</v>
      </c>
      <c r="AB22" s="293" t="s">
        <v>187</v>
      </c>
      <c r="AC22" s="293" t="s">
        <v>559</v>
      </c>
    </row>
    <row r="23" spans="1:29" ht="19.5" customHeight="1" x14ac:dyDescent="0.25">
      <c r="A23" s="215">
        <v>1</v>
      </c>
      <c r="B23" s="215">
        <v>2</v>
      </c>
      <c r="C23" s="215">
        <v>3</v>
      </c>
      <c r="D23" s="215">
        <v>4</v>
      </c>
      <c r="E23" s="215">
        <v>5</v>
      </c>
      <c r="F23" s="215">
        <v>6</v>
      </c>
      <c r="G23" s="215">
        <v>7</v>
      </c>
      <c r="H23" s="215">
        <v>12</v>
      </c>
      <c r="I23" s="215">
        <v>13</v>
      </c>
      <c r="J23" s="215">
        <v>14</v>
      </c>
      <c r="K23" s="215">
        <v>15</v>
      </c>
      <c r="L23" s="215">
        <v>16</v>
      </c>
      <c r="M23" s="215">
        <v>17</v>
      </c>
      <c r="N23" s="215">
        <v>18</v>
      </c>
      <c r="O23" s="215">
        <v>19</v>
      </c>
      <c r="P23" s="215">
        <v>20</v>
      </c>
      <c r="Q23" s="215">
        <v>21</v>
      </c>
      <c r="R23" s="215">
        <v>22</v>
      </c>
      <c r="S23" s="215">
        <v>23</v>
      </c>
      <c r="T23" s="215">
        <v>24</v>
      </c>
      <c r="U23" s="215">
        <v>25</v>
      </c>
      <c r="V23" s="215">
        <v>26</v>
      </c>
      <c r="W23" s="215">
        <v>27</v>
      </c>
      <c r="X23" s="215">
        <v>28</v>
      </c>
      <c r="Y23" s="215">
        <v>29</v>
      </c>
      <c r="Z23" s="215">
        <v>30</v>
      </c>
      <c r="AA23" s="215">
        <v>31</v>
      </c>
      <c r="AB23" s="215">
        <v>32</v>
      </c>
      <c r="AC23" s="215">
        <v>33</v>
      </c>
    </row>
    <row r="24" spans="1:29" ht="47.25" customHeight="1" x14ac:dyDescent="0.25">
      <c r="A24" s="202">
        <v>1</v>
      </c>
      <c r="B24" s="203" t="s">
        <v>186</v>
      </c>
      <c r="C24" s="204">
        <v>39.911999999999999</v>
      </c>
      <c r="D24" s="204"/>
      <c r="E24" s="204">
        <v>0</v>
      </c>
      <c r="F24" s="204">
        <v>0</v>
      </c>
      <c r="G24" s="204">
        <v>0</v>
      </c>
      <c r="H24" s="204">
        <f>C24</f>
        <v>39.911999999999999</v>
      </c>
      <c r="I24" s="204"/>
      <c r="J24" s="204"/>
      <c r="K24" s="204"/>
      <c r="L24" s="204">
        <v>0</v>
      </c>
      <c r="M24" s="204"/>
      <c r="N24" s="204"/>
      <c r="O24" s="204"/>
      <c r="P24" s="204">
        <v>0</v>
      </c>
      <c r="Q24" s="204"/>
      <c r="R24" s="204"/>
      <c r="S24" s="204"/>
      <c r="T24" s="204">
        <v>0</v>
      </c>
      <c r="U24" s="204"/>
      <c r="V24" s="204"/>
      <c r="W24" s="204"/>
      <c r="X24" s="204">
        <v>0</v>
      </c>
      <c r="Y24" s="204"/>
      <c r="Z24" s="204"/>
      <c r="AA24" s="204"/>
      <c r="AB24" s="204">
        <f>H24</f>
        <v>39.911999999999999</v>
      </c>
      <c r="AC24" s="204"/>
    </row>
    <row r="25" spans="1:29" ht="24" customHeight="1" x14ac:dyDescent="0.25">
      <c r="A25" s="205" t="s">
        <v>185</v>
      </c>
      <c r="B25" s="200" t="s">
        <v>184</v>
      </c>
      <c r="C25" s="204"/>
      <c r="D25" s="204"/>
      <c r="E25" s="204"/>
      <c r="F25" s="204"/>
      <c r="G25" s="204">
        <v>0</v>
      </c>
      <c r="H25" s="204">
        <v>0</v>
      </c>
      <c r="I25" s="204"/>
      <c r="J25" s="204"/>
      <c r="K25" s="204"/>
      <c r="L25" s="204">
        <v>0</v>
      </c>
      <c r="M25" s="204"/>
      <c r="N25" s="204"/>
      <c r="O25" s="204"/>
      <c r="P25" s="204">
        <v>0</v>
      </c>
      <c r="Q25" s="204"/>
      <c r="R25" s="204"/>
      <c r="S25" s="204"/>
      <c r="T25" s="204">
        <v>0</v>
      </c>
      <c r="U25" s="204"/>
      <c r="V25" s="204"/>
      <c r="W25" s="204"/>
      <c r="X25" s="204">
        <v>0</v>
      </c>
      <c r="Y25" s="204"/>
      <c r="Z25" s="204"/>
      <c r="AA25" s="204"/>
      <c r="AB25" s="204">
        <v>0</v>
      </c>
      <c r="AC25" s="204"/>
    </row>
    <row r="26" spans="1:29" x14ac:dyDescent="0.25">
      <c r="A26" s="205" t="s">
        <v>183</v>
      </c>
      <c r="B26" s="200" t="s">
        <v>182</v>
      </c>
      <c r="C26" s="204"/>
      <c r="D26" s="204"/>
      <c r="E26" s="204"/>
      <c r="F26" s="204"/>
      <c r="G26" s="204">
        <v>0</v>
      </c>
      <c r="H26" s="204">
        <v>0</v>
      </c>
      <c r="I26" s="204"/>
      <c r="J26" s="204"/>
      <c r="K26" s="204"/>
      <c r="L26" s="204">
        <v>0</v>
      </c>
      <c r="M26" s="204"/>
      <c r="N26" s="204"/>
      <c r="O26" s="204"/>
      <c r="P26" s="204">
        <v>0</v>
      </c>
      <c r="Q26" s="204"/>
      <c r="R26" s="204"/>
      <c r="S26" s="204"/>
      <c r="T26" s="204">
        <v>0</v>
      </c>
      <c r="U26" s="204"/>
      <c r="V26" s="204"/>
      <c r="W26" s="204"/>
      <c r="X26" s="204">
        <v>0</v>
      </c>
      <c r="Y26" s="204"/>
      <c r="Z26" s="204"/>
      <c r="AA26" s="204"/>
      <c r="AB26" s="204">
        <v>0</v>
      </c>
      <c r="AC26" s="204"/>
    </row>
    <row r="27" spans="1:29" ht="31.5" x14ac:dyDescent="0.25">
      <c r="A27" s="205" t="s">
        <v>181</v>
      </c>
      <c r="B27" s="200" t="s">
        <v>366</v>
      </c>
      <c r="C27" s="204"/>
      <c r="D27" s="204"/>
      <c r="E27" s="204"/>
      <c r="F27" s="204"/>
      <c r="G27" s="204">
        <v>0</v>
      </c>
      <c r="H27" s="204">
        <v>0</v>
      </c>
      <c r="I27" s="204"/>
      <c r="J27" s="204"/>
      <c r="K27" s="204"/>
      <c r="L27" s="204">
        <v>0</v>
      </c>
      <c r="M27" s="204"/>
      <c r="N27" s="204"/>
      <c r="O27" s="204"/>
      <c r="P27" s="204">
        <v>0</v>
      </c>
      <c r="Q27" s="204"/>
      <c r="R27" s="204"/>
      <c r="S27" s="204"/>
      <c r="T27" s="204">
        <v>0</v>
      </c>
      <c r="U27" s="204"/>
      <c r="V27" s="204"/>
      <c r="W27" s="204"/>
      <c r="X27" s="204">
        <v>0</v>
      </c>
      <c r="Y27" s="204"/>
      <c r="Z27" s="204"/>
      <c r="AA27" s="204"/>
      <c r="AB27" s="204">
        <v>0</v>
      </c>
      <c r="AC27" s="204"/>
    </row>
    <row r="28" spans="1:29" x14ac:dyDescent="0.25">
      <c r="A28" s="205" t="s">
        <v>180</v>
      </c>
      <c r="B28" s="200" t="s">
        <v>179</v>
      </c>
      <c r="C28" s="204"/>
      <c r="D28" s="204"/>
      <c r="E28" s="204"/>
      <c r="F28" s="204"/>
      <c r="G28" s="204">
        <v>0</v>
      </c>
      <c r="H28" s="204">
        <v>0</v>
      </c>
      <c r="I28" s="204"/>
      <c r="J28" s="204"/>
      <c r="K28" s="204"/>
      <c r="L28" s="204">
        <v>0</v>
      </c>
      <c r="M28" s="204"/>
      <c r="N28" s="204"/>
      <c r="O28" s="204"/>
      <c r="P28" s="204">
        <v>0</v>
      </c>
      <c r="Q28" s="204"/>
      <c r="R28" s="204"/>
      <c r="S28" s="204"/>
      <c r="T28" s="204">
        <v>0</v>
      </c>
      <c r="U28" s="204"/>
      <c r="V28" s="204"/>
      <c r="W28" s="204"/>
      <c r="X28" s="204">
        <v>0</v>
      </c>
      <c r="Y28" s="204"/>
      <c r="Z28" s="204"/>
      <c r="AA28" s="204"/>
      <c r="AB28" s="204">
        <v>0</v>
      </c>
      <c r="AC28" s="204"/>
    </row>
    <row r="29" spans="1:29" x14ac:dyDescent="0.25">
      <c r="A29" s="205" t="s">
        <v>178</v>
      </c>
      <c r="B29" s="206" t="s">
        <v>177</v>
      </c>
      <c r="C29" s="204"/>
      <c r="D29" s="204"/>
      <c r="E29" s="204"/>
      <c r="F29" s="204"/>
      <c r="G29" s="204">
        <v>0</v>
      </c>
      <c r="H29" s="204">
        <v>0</v>
      </c>
      <c r="I29" s="204"/>
      <c r="J29" s="204"/>
      <c r="K29" s="204"/>
      <c r="L29" s="204">
        <v>0</v>
      </c>
      <c r="M29" s="204"/>
      <c r="N29" s="204"/>
      <c r="O29" s="204"/>
      <c r="P29" s="204">
        <v>0</v>
      </c>
      <c r="Q29" s="204"/>
      <c r="R29" s="204"/>
      <c r="S29" s="204"/>
      <c r="T29" s="204">
        <v>0</v>
      </c>
      <c r="U29" s="204"/>
      <c r="V29" s="204"/>
      <c r="W29" s="204"/>
      <c r="X29" s="204">
        <v>0</v>
      </c>
      <c r="Y29" s="204"/>
      <c r="Z29" s="204"/>
      <c r="AA29" s="204"/>
      <c r="AB29" s="204">
        <v>0</v>
      </c>
      <c r="AC29" s="204"/>
    </row>
    <row r="30" spans="1:29" ht="47.25" x14ac:dyDescent="0.25">
      <c r="A30" s="202" t="s">
        <v>62</v>
      </c>
      <c r="B30" s="203" t="s">
        <v>176</v>
      </c>
      <c r="C30" s="204">
        <v>33.281999999999996</v>
      </c>
      <c r="D30" s="204"/>
      <c r="E30" s="204">
        <v>0</v>
      </c>
      <c r="F30" s="204">
        <v>0</v>
      </c>
      <c r="G30" s="204">
        <v>0</v>
      </c>
      <c r="H30" s="204">
        <f>C30</f>
        <v>33.281999999999996</v>
      </c>
      <c r="I30" s="204"/>
      <c r="J30" s="204"/>
      <c r="K30" s="204"/>
      <c r="L30" s="204">
        <v>0</v>
      </c>
      <c r="M30" s="204"/>
      <c r="N30" s="204"/>
      <c r="O30" s="204"/>
      <c r="P30" s="204">
        <v>0</v>
      </c>
      <c r="Q30" s="204"/>
      <c r="R30" s="204"/>
      <c r="S30" s="204"/>
      <c r="T30" s="204">
        <v>0</v>
      </c>
      <c r="U30" s="204"/>
      <c r="V30" s="204"/>
      <c r="W30" s="204"/>
      <c r="X30" s="204">
        <v>0</v>
      </c>
      <c r="Y30" s="204"/>
      <c r="Z30" s="204"/>
      <c r="AA30" s="204"/>
      <c r="AB30" s="204">
        <f>H30</f>
        <v>33.281999999999996</v>
      </c>
      <c r="AC30" s="204"/>
    </row>
    <row r="31" spans="1:29" x14ac:dyDescent="0.25">
      <c r="A31" s="202" t="s">
        <v>175</v>
      </c>
      <c r="B31" s="200" t="s">
        <v>174</v>
      </c>
      <c r="C31" s="204">
        <v>0</v>
      </c>
      <c r="D31" s="204"/>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c r="AC31" s="204"/>
    </row>
    <row r="32" spans="1:29" ht="31.5" x14ac:dyDescent="0.25">
      <c r="A32" s="202" t="s">
        <v>173</v>
      </c>
      <c r="B32" s="200" t="s">
        <v>172</v>
      </c>
      <c r="C32" s="204">
        <v>0</v>
      </c>
      <c r="D32" s="204"/>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c r="AC32" s="204"/>
    </row>
    <row r="33" spans="1:29" x14ac:dyDescent="0.25">
      <c r="A33" s="202" t="s">
        <v>171</v>
      </c>
      <c r="B33" s="200" t="s">
        <v>170</v>
      </c>
      <c r="C33" s="204">
        <v>0</v>
      </c>
      <c r="D33" s="204"/>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c r="AC33" s="204"/>
    </row>
    <row r="34" spans="1:29" x14ac:dyDescent="0.25">
      <c r="A34" s="202" t="s">
        <v>169</v>
      </c>
      <c r="B34" s="200" t="s">
        <v>168</v>
      </c>
      <c r="C34" s="204">
        <v>0</v>
      </c>
      <c r="D34" s="204"/>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c r="AC34" s="204"/>
    </row>
    <row r="35" spans="1:29" ht="31.5" x14ac:dyDescent="0.25">
      <c r="A35" s="202" t="s">
        <v>61</v>
      </c>
      <c r="B35" s="203" t="s">
        <v>167</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x14ac:dyDescent="0.25">
      <c r="A36" s="205" t="s">
        <v>166</v>
      </c>
      <c r="B36" s="200" t="s">
        <v>509</v>
      </c>
      <c r="C36" s="204"/>
      <c r="D36" s="204"/>
      <c r="E36" s="204"/>
      <c r="F36" s="204"/>
      <c r="G36" s="204">
        <v>0</v>
      </c>
      <c r="H36" s="204">
        <v>0</v>
      </c>
      <c r="I36" s="213" t="s">
        <v>487</v>
      </c>
      <c r="J36" s="204"/>
      <c r="K36" s="204"/>
      <c r="L36" s="204">
        <v>0</v>
      </c>
      <c r="M36" s="213" t="s">
        <v>487</v>
      </c>
      <c r="N36" s="204"/>
      <c r="O36" s="204"/>
      <c r="P36" s="204">
        <v>0</v>
      </c>
      <c r="Q36" s="213" t="s">
        <v>487</v>
      </c>
      <c r="R36" s="204"/>
      <c r="S36" s="204"/>
      <c r="T36" s="204">
        <v>0</v>
      </c>
      <c r="U36" s="213" t="s">
        <v>487</v>
      </c>
      <c r="V36" s="204"/>
      <c r="W36" s="204"/>
      <c r="X36" s="204">
        <v>0</v>
      </c>
      <c r="Y36" s="213"/>
      <c r="Z36" s="204"/>
      <c r="AA36" s="204"/>
      <c r="AB36" s="204">
        <v>0</v>
      </c>
      <c r="AC36" s="204"/>
    </row>
    <row r="37" spans="1:29" ht="31.5" x14ac:dyDescent="0.25">
      <c r="A37" s="205" t="s">
        <v>165</v>
      </c>
      <c r="B37" s="207" t="s">
        <v>510</v>
      </c>
      <c r="C37" s="204"/>
      <c r="D37" s="204"/>
      <c r="E37" s="204"/>
      <c r="F37" s="204"/>
      <c r="G37" s="204">
        <v>0</v>
      </c>
      <c r="H37" s="204">
        <v>0</v>
      </c>
      <c r="I37" s="213" t="s">
        <v>487</v>
      </c>
      <c r="J37" s="204"/>
      <c r="K37" s="204"/>
      <c r="L37" s="204">
        <v>0</v>
      </c>
      <c r="M37" s="213" t="s">
        <v>487</v>
      </c>
      <c r="N37" s="204"/>
      <c r="O37" s="204"/>
      <c r="P37" s="204">
        <v>0</v>
      </c>
      <c r="Q37" s="213" t="s">
        <v>487</v>
      </c>
      <c r="R37" s="204"/>
      <c r="S37" s="204"/>
      <c r="T37" s="204">
        <v>0</v>
      </c>
      <c r="U37" s="213" t="s">
        <v>487</v>
      </c>
      <c r="V37" s="204"/>
      <c r="W37" s="204"/>
      <c r="X37" s="204">
        <v>0</v>
      </c>
      <c r="Y37" s="213"/>
      <c r="Z37" s="204"/>
      <c r="AA37" s="204"/>
      <c r="AB37" s="204">
        <v>0</v>
      </c>
      <c r="AC37" s="204"/>
    </row>
    <row r="38" spans="1:29" x14ac:dyDescent="0.25">
      <c r="A38" s="205" t="s">
        <v>164</v>
      </c>
      <c r="B38" s="207" t="s">
        <v>155</v>
      </c>
      <c r="C38" s="204"/>
      <c r="D38" s="204"/>
      <c r="E38" s="204"/>
      <c r="F38" s="204"/>
      <c r="G38" s="204">
        <v>0</v>
      </c>
      <c r="H38" s="204">
        <v>0</v>
      </c>
      <c r="I38" s="213" t="s">
        <v>487</v>
      </c>
      <c r="J38" s="204"/>
      <c r="K38" s="204"/>
      <c r="L38" s="204">
        <v>0</v>
      </c>
      <c r="M38" s="213" t="s">
        <v>487</v>
      </c>
      <c r="N38" s="204"/>
      <c r="O38" s="204"/>
      <c r="P38" s="204">
        <v>0</v>
      </c>
      <c r="Q38" s="213" t="s">
        <v>487</v>
      </c>
      <c r="R38" s="204"/>
      <c r="S38" s="204"/>
      <c r="T38" s="204">
        <v>0</v>
      </c>
      <c r="U38" s="213" t="s">
        <v>487</v>
      </c>
      <c r="V38" s="204"/>
      <c r="W38" s="204"/>
      <c r="X38" s="204">
        <v>0</v>
      </c>
      <c r="Y38" s="213"/>
      <c r="Z38" s="204"/>
      <c r="AA38" s="204"/>
      <c r="AB38" s="204">
        <v>0</v>
      </c>
      <c r="AC38" s="204"/>
    </row>
    <row r="39" spans="1:29" x14ac:dyDescent="0.25">
      <c r="A39" s="205" t="s">
        <v>163</v>
      </c>
      <c r="B39" s="200" t="s">
        <v>511</v>
      </c>
      <c r="C39" s="204"/>
      <c r="D39" s="204"/>
      <c r="E39" s="204"/>
      <c r="F39" s="204"/>
      <c r="G39" s="204">
        <v>0</v>
      </c>
      <c r="H39" s="204">
        <v>0</v>
      </c>
      <c r="I39" s="213" t="s">
        <v>487</v>
      </c>
      <c r="J39" s="204"/>
      <c r="K39" s="204"/>
      <c r="L39" s="204">
        <v>0</v>
      </c>
      <c r="M39" s="213" t="s">
        <v>487</v>
      </c>
      <c r="N39" s="204"/>
      <c r="O39" s="204"/>
      <c r="P39" s="204">
        <v>0</v>
      </c>
      <c r="Q39" s="213" t="s">
        <v>487</v>
      </c>
      <c r="R39" s="204"/>
      <c r="S39" s="204"/>
      <c r="T39" s="204">
        <v>0</v>
      </c>
      <c r="U39" s="213" t="s">
        <v>487</v>
      </c>
      <c r="V39" s="204"/>
      <c r="W39" s="204"/>
      <c r="X39" s="204">
        <v>0</v>
      </c>
      <c r="Y39" s="213"/>
      <c r="Z39" s="204"/>
      <c r="AA39" s="204"/>
      <c r="AB39" s="204">
        <v>0</v>
      </c>
      <c r="AC39" s="204"/>
    </row>
    <row r="40" spans="1:29" x14ac:dyDescent="0.25">
      <c r="A40" s="205" t="s">
        <v>162</v>
      </c>
      <c r="B40" s="200" t="s">
        <v>512</v>
      </c>
      <c r="C40" s="204"/>
      <c r="D40" s="204"/>
      <c r="E40" s="204"/>
      <c r="F40" s="204"/>
      <c r="G40" s="204">
        <v>0</v>
      </c>
      <c r="H40" s="204">
        <v>0</v>
      </c>
      <c r="I40" s="213" t="s">
        <v>487</v>
      </c>
      <c r="J40" s="204"/>
      <c r="K40" s="204"/>
      <c r="L40" s="204">
        <v>0</v>
      </c>
      <c r="M40" s="213" t="s">
        <v>487</v>
      </c>
      <c r="N40" s="204"/>
      <c r="O40" s="204"/>
      <c r="P40" s="204">
        <v>0</v>
      </c>
      <c r="Q40" s="213" t="s">
        <v>487</v>
      </c>
      <c r="R40" s="204"/>
      <c r="S40" s="204"/>
      <c r="T40" s="204">
        <v>0</v>
      </c>
      <c r="U40" s="213" t="s">
        <v>487</v>
      </c>
      <c r="V40" s="204"/>
      <c r="W40" s="204"/>
      <c r="X40" s="204">
        <v>0</v>
      </c>
      <c r="Y40" s="213"/>
      <c r="Z40" s="204"/>
      <c r="AA40" s="204"/>
      <c r="AB40" s="204">
        <v>0</v>
      </c>
      <c r="AC40" s="204"/>
    </row>
    <row r="41" spans="1:29" x14ac:dyDescent="0.25">
      <c r="A41" s="205" t="s">
        <v>161</v>
      </c>
      <c r="B41" s="200" t="s">
        <v>513</v>
      </c>
      <c r="C41" s="204"/>
      <c r="D41" s="204"/>
      <c r="E41" s="204"/>
      <c r="F41" s="204"/>
      <c r="G41" s="204">
        <v>0</v>
      </c>
      <c r="H41" s="204">
        <v>0</v>
      </c>
      <c r="I41" s="213" t="s">
        <v>487</v>
      </c>
      <c r="J41" s="204"/>
      <c r="K41" s="204"/>
      <c r="L41" s="204">
        <v>0</v>
      </c>
      <c r="M41" s="213" t="s">
        <v>487</v>
      </c>
      <c r="N41" s="204"/>
      <c r="O41" s="204"/>
      <c r="P41" s="204">
        <v>0</v>
      </c>
      <c r="Q41" s="213" t="s">
        <v>487</v>
      </c>
      <c r="R41" s="204"/>
      <c r="S41" s="204"/>
      <c r="T41" s="204">
        <v>0</v>
      </c>
      <c r="U41" s="213" t="s">
        <v>487</v>
      </c>
      <c r="V41" s="204"/>
      <c r="W41" s="204"/>
      <c r="X41" s="204">
        <v>0</v>
      </c>
      <c r="Y41" s="213"/>
      <c r="Z41" s="204"/>
      <c r="AA41" s="204"/>
      <c r="AB41" s="204">
        <v>0</v>
      </c>
      <c r="AC41" s="204"/>
    </row>
    <row r="42" spans="1:29" x14ac:dyDescent="0.25">
      <c r="A42" s="205" t="s">
        <v>160</v>
      </c>
      <c r="B42" s="200" t="s">
        <v>514</v>
      </c>
      <c r="C42" s="204"/>
      <c r="D42" s="204"/>
      <c r="E42" s="204"/>
      <c r="F42" s="204"/>
      <c r="G42" s="204">
        <v>0</v>
      </c>
      <c r="H42" s="204">
        <v>0</v>
      </c>
      <c r="I42" s="213" t="s">
        <v>487</v>
      </c>
      <c r="J42" s="204"/>
      <c r="K42" s="204"/>
      <c r="L42" s="204">
        <v>0</v>
      </c>
      <c r="M42" s="213" t="s">
        <v>487</v>
      </c>
      <c r="N42" s="204"/>
      <c r="O42" s="204"/>
      <c r="P42" s="204">
        <v>0</v>
      </c>
      <c r="Q42" s="213" t="s">
        <v>487</v>
      </c>
      <c r="R42" s="204"/>
      <c r="S42" s="204"/>
      <c r="T42" s="204">
        <v>0</v>
      </c>
      <c r="U42" s="213" t="s">
        <v>487</v>
      </c>
      <c r="V42" s="204"/>
      <c r="W42" s="204"/>
      <c r="X42" s="204">
        <v>0</v>
      </c>
      <c r="Y42" s="213"/>
      <c r="Z42" s="204"/>
      <c r="AA42" s="204"/>
      <c r="AB42" s="204">
        <v>0</v>
      </c>
      <c r="AC42" s="204"/>
    </row>
    <row r="43" spans="1:29" x14ac:dyDescent="0.25">
      <c r="A43" s="205" t="s">
        <v>515</v>
      </c>
      <c r="B43" s="200" t="s">
        <v>516</v>
      </c>
      <c r="C43" s="204"/>
      <c r="D43" s="204"/>
      <c r="E43" s="204"/>
      <c r="F43" s="204"/>
      <c r="G43" s="204">
        <v>0</v>
      </c>
      <c r="H43" s="204">
        <v>0</v>
      </c>
      <c r="I43" s="213" t="s">
        <v>487</v>
      </c>
      <c r="J43" s="204"/>
      <c r="K43" s="204"/>
      <c r="L43" s="204">
        <v>0</v>
      </c>
      <c r="M43" s="213" t="s">
        <v>487</v>
      </c>
      <c r="N43" s="204"/>
      <c r="O43" s="204"/>
      <c r="P43" s="204">
        <v>0</v>
      </c>
      <c r="Q43" s="213" t="s">
        <v>487</v>
      </c>
      <c r="R43" s="204"/>
      <c r="S43" s="204"/>
      <c r="T43" s="204">
        <v>0</v>
      </c>
      <c r="U43" s="213" t="s">
        <v>487</v>
      </c>
      <c r="V43" s="204"/>
      <c r="W43" s="204"/>
      <c r="X43" s="204">
        <v>0</v>
      </c>
      <c r="Y43" s="213"/>
      <c r="Z43" s="204"/>
      <c r="AA43" s="204"/>
      <c r="AB43" s="204">
        <v>0</v>
      </c>
      <c r="AC43" s="204"/>
    </row>
    <row r="44" spans="1:29" x14ac:dyDescent="0.25">
      <c r="A44" s="205" t="s">
        <v>517</v>
      </c>
      <c r="B44" s="200" t="s">
        <v>518</v>
      </c>
      <c r="C44" s="204"/>
      <c r="D44" s="204"/>
      <c r="E44" s="204"/>
      <c r="F44" s="204"/>
      <c r="G44" s="204">
        <v>0</v>
      </c>
      <c r="H44" s="204">
        <v>0</v>
      </c>
      <c r="I44" s="213" t="s">
        <v>487</v>
      </c>
      <c r="J44" s="204"/>
      <c r="K44" s="204"/>
      <c r="L44" s="204">
        <v>0</v>
      </c>
      <c r="M44" s="213" t="s">
        <v>487</v>
      </c>
      <c r="N44" s="204"/>
      <c r="O44" s="204"/>
      <c r="P44" s="204">
        <v>0</v>
      </c>
      <c r="Q44" s="213" t="s">
        <v>487</v>
      </c>
      <c r="R44" s="204"/>
      <c r="S44" s="204"/>
      <c r="T44" s="204">
        <v>0</v>
      </c>
      <c r="U44" s="213" t="s">
        <v>487</v>
      </c>
      <c r="V44" s="204"/>
      <c r="W44" s="204"/>
      <c r="X44" s="204">
        <v>0</v>
      </c>
      <c r="Y44" s="213"/>
      <c r="Z44" s="204"/>
      <c r="AA44" s="204"/>
      <c r="AB44" s="204">
        <v>0</v>
      </c>
      <c r="AC44" s="204"/>
    </row>
    <row r="45" spans="1:29" x14ac:dyDescent="0.25">
      <c r="A45" s="205" t="s">
        <v>519</v>
      </c>
      <c r="B45" s="200" t="s">
        <v>520</v>
      </c>
      <c r="C45" s="204"/>
      <c r="D45" s="204"/>
      <c r="E45" s="204"/>
      <c r="F45" s="204"/>
      <c r="G45" s="204">
        <v>0</v>
      </c>
      <c r="H45" s="204">
        <v>0</v>
      </c>
      <c r="I45" s="213" t="s">
        <v>487</v>
      </c>
      <c r="J45" s="204"/>
      <c r="K45" s="204"/>
      <c r="L45" s="204">
        <v>0</v>
      </c>
      <c r="M45" s="213" t="s">
        <v>487</v>
      </c>
      <c r="N45" s="204"/>
      <c r="O45" s="204"/>
      <c r="P45" s="204">
        <v>0</v>
      </c>
      <c r="Q45" s="213" t="s">
        <v>487</v>
      </c>
      <c r="R45" s="204"/>
      <c r="S45" s="204"/>
      <c r="T45" s="204">
        <v>0</v>
      </c>
      <c r="U45" s="213" t="s">
        <v>487</v>
      </c>
      <c r="V45" s="204"/>
      <c r="W45" s="204"/>
      <c r="X45" s="204">
        <v>0</v>
      </c>
      <c r="Y45" s="213"/>
      <c r="Z45" s="204"/>
      <c r="AA45" s="204"/>
      <c r="AB45" s="204">
        <v>0</v>
      </c>
      <c r="AC45" s="204"/>
    </row>
    <row r="46" spans="1:29" x14ac:dyDescent="0.25">
      <c r="A46" s="205" t="s">
        <v>521</v>
      </c>
      <c r="B46" s="200" t="s">
        <v>522</v>
      </c>
      <c r="C46" s="204"/>
      <c r="D46" s="204"/>
      <c r="E46" s="204"/>
      <c r="F46" s="204"/>
      <c r="G46" s="204">
        <v>0</v>
      </c>
      <c r="H46" s="204">
        <v>0</v>
      </c>
      <c r="I46" s="213" t="s">
        <v>487</v>
      </c>
      <c r="J46" s="204"/>
      <c r="K46" s="204"/>
      <c r="L46" s="204">
        <v>0</v>
      </c>
      <c r="M46" s="213" t="s">
        <v>487</v>
      </c>
      <c r="N46" s="204"/>
      <c r="O46" s="204"/>
      <c r="P46" s="204">
        <v>0</v>
      </c>
      <c r="Q46" s="213" t="s">
        <v>487</v>
      </c>
      <c r="R46" s="204"/>
      <c r="S46" s="204"/>
      <c r="T46" s="204">
        <v>0</v>
      </c>
      <c r="U46" s="213" t="s">
        <v>487</v>
      </c>
      <c r="V46" s="204"/>
      <c r="W46" s="204"/>
      <c r="X46" s="204">
        <v>0</v>
      </c>
      <c r="Y46" s="213"/>
      <c r="Z46" s="204"/>
      <c r="AA46" s="204"/>
      <c r="AB46" s="204">
        <v>0</v>
      </c>
      <c r="AC46" s="204"/>
    </row>
    <row r="47" spans="1:29" x14ac:dyDescent="0.25">
      <c r="A47" s="202" t="s">
        <v>60</v>
      </c>
      <c r="B47" s="203" t="s">
        <v>159</v>
      </c>
      <c r="C47" s="204"/>
      <c r="D47" s="204"/>
      <c r="E47" s="204"/>
      <c r="F47" s="204"/>
      <c r="G47" s="204"/>
      <c r="H47" s="204"/>
      <c r="I47" s="204"/>
      <c r="J47" s="204"/>
      <c r="K47" s="204"/>
      <c r="L47" s="204"/>
      <c r="M47" s="204"/>
      <c r="N47" s="204"/>
      <c r="O47" s="204"/>
      <c r="P47" s="204"/>
      <c r="Q47" s="204"/>
      <c r="R47" s="204"/>
      <c r="S47" s="213"/>
      <c r="T47" s="204"/>
      <c r="U47" s="204"/>
      <c r="V47" s="204"/>
      <c r="W47" s="204"/>
      <c r="X47" s="204"/>
      <c r="Y47" s="204"/>
      <c r="Z47" s="204"/>
      <c r="AA47" s="204"/>
      <c r="AB47" s="204"/>
      <c r="AC47" s="204"/>
    </row>
    <row r="48" spans="1:29" x14ac:dyDescent="0.25">
      <c r="A48" s="205" t="s">
        <v>158</v>
      </c>
      <c r="B48" s="200" t="s">
        <v>509</v>
      </c>
      <c r="C48" s="204"/>
      <c r="D48" s="204"/>
      <c r="E48" s="204"/>
      <c r="F48" s="204"/>
      <c r="G48" s="204">
        <v>0</v>
      </c>
      <c r="H48" s="204">
        <v>0</v>
      </c>
      <c r="I48" s="204"/>
      <c r="J48" s="204"/>
      <c r="K48" s="204"/>
      <c r="L48" s="204">
        <v>0</v>
      </c>
      <c r="M48" s="204"/>
      <c r="N48" s="204"/>
      <c r="O48" s="204"/>
      <c r="P48" s="204">
        <v>0</v>
      </c>
      <c r="Q48" s="204"/>
      <c r="R48" s="204"/>
      <c r="S48" s="204"/>
      <c r="T48" s="204">
        <v>0</v>
      </c>
      <c r="U48" s="204"/>
      <c r="V48" s="204"/>
      <c r="W48" s="204"/>
      <c r="X48" s="204">
        <v>0</v>
      </c>
      <c r="Y48" s="204"/>
      <c r="Z48" s="204"/>
      <c r="AA48" s="204"/>
      <c r="AB48" s="204">
        <v>0</v>
      </c>
      <c r="AC48" s="204"/>
    </row>
    <row r="49" spans="1:29" ht="31.5" x14ac:dyDescent="0.25">
      <c r="A49" s="205" t="s">
        <v>157</v>
      </c>
      <c r="B49" s="207" t="s">
        <v>510</v>
      </c>
      <c r="C49" s="204"/>
      <c r="D49" s="204"/>
      <c r="E49" s="204"/>
      <c r="F49" s="204"/>
      <c r="G49" s="204">
        <v>0</v>
      </c>
      <c r="H49" s="204">
        <v>0</v>
      </c>
      <c r="I49" s="204"/>
      <c r="J49" s="204"/>
      <c r="K49" s="204"/>
      <c r="L49" s="204">
        <v>0</v>
      </c>
      <c r="M49" s="204"/>
      <c r="N49" s="204"/>
      <c r="O49" s="204"/>
      <c r="P49" s="204">
        <v>0</v>
      </c>
      <c r="Q49" s="204"/>
      <c r="R49" s="204"/>
      <c r="S49" s="204"/>
      <c r="T49" s="204">
        <v>0</v>
      </c>
      <c r="U49" s="204"/>
      <c r="V49" s="204"/>
      <c r="W49" s="204"/>
      <c r="X49" s="204">
        <v>0</v>
      </c>
      <c r="Y49" s="204"/>
      <c r="Z49" s="204"/>
      <c r="AA49" s="204"/>
      <c r="AB49" s="204">
        <v>0</v>
      </c>
      <c r="AC49" s="204"/>
    </row>
    <row r="50" spans="1:29" x14ac:dyDescent="0.25">
      <c r="A50" s="205" t="s">
        <v>156</v>
      </c>
      <c r="B50" s="207" t="s">
        <v>155</v>
      </c>
      <c r="C50" s="204"/>
      <c r="D50" s="204"/>
      <c r="E50" s="204"/>
      <c r="F50" s="204"/>
      <c r="G50" s="204">
        <v>0</v>
      </c>
      <c r="H50" s="204">
        <v>0</v>
      </c>
      <c r="I50" s="204"/>
      <c r="J50" s="204"/>
      <c r="K50" s="204"/>
      <c r="L50" s="204">
        <v>0</v>
      </c>
      <c r="M50" s="204"/>
      <c r="N50" s="204"/>
      <c r="O50" s="204"/>
      <c r="P50" s="204">
        <v>0</v>
      </c>
      <c r="Q50" s="204"/>
      <c r="R50" s="204"/>
      <c r="S50" s="204"/>
      <c r="T50" s="204">
        <v>0</v>
      </c>
      <c r="U50" s="204"/>
      <c r="V50" s="204"/>
      <c r="W50" s="204"/>
      <c r="X50" s="204">
        <v>0</v>
      </c>
      <c r="Y50" s="204"/>
      <c r="Z50" s="204"/>
      <c r="AA50" s="204"/>
      <c r="AB50" s="204">
        <v>0</v>
      </c>
      <c r="AC50" s="204"/>
    </row>
    <row r="51" spans="1:29" ht="35.25" customHeight="1" x14ac:dyDescent="0.25">
      <c r="A51" s="205" t="s">
        <v>154</v>
      </c>
      <c r="B51" s="200" t="s">
        <v>153</v>
      </c>
      <c r="C51" s="204"/>
      <c r="D51" s="204"/>
      <c r="E51" s="204"/>
      <c r="F51" s="204"/>
      <c r="G51" s="204">
        <v>0</v>
      </c>
      <c r="H51" s="204">
        <v>0</v>
      </c>
      <c r="I51" s="204"/>
      <c r="J51" s="204"/>
      <c r="K51" s="204"/>
      <c r="L51" s="204">
        <v>0</v>
      </c>
      <c r="M51" s="204"/>
      <c r="N51" s="204"/>
      <c r="O51" s="204"/>
      <c r="P51" s="204">
        <v>0</v>
      </c>
      <c r="Q51" s="204"/>
      <c r="R51" s="204"/>
      <c r="S51" s="204"/>
      <c r="T51" s="204">
        <v>0</v>
      </c>
      <c r="U51" s="204"/>
      <c r="V51" s="204"/>
      <c r="W51" s="204"/>
      <c r="X51" s="204">
        <v>0</v>
      </c>
      <c r="Y51" s="204"/>
      <c r="Z51" s="204"/>
      <c r="AA51" s="204"/>
      <c r="AB51" s="204">
        <v>0</v>
      </c>
      <c r="AC51" s="204"/>
    </row>
    <row r="52" spans="1:29" ht="31.5" x14ac:dyDescent="0.25">
      <c r="A52" s="205" t="s">
        <v>152</v>
      </c>
      <c r="B52" s="200" t="s">
        <v>151</v>
      </c>
      <c r="C52" s="204"/>
      <c r="D52" s="204"/>
      <c r="E52" s="204"/>
      <c r="F52" s="204"/>
      <c r="G52" s="204">
        <v>0</v>
      </c>
      <c r="H52" s="204">
        <v>0</v>
      </c>
      <c r="I52" s="204"/>
      <c r="J52" s="204"/>
      <c r="K52" s="204"/>
      <c r="L52" s="204">
        <v>0</v>
      </c>
      <c r="M52" s="204"/>
      <c r="N52" s="204"/>
      <c r="O52" s="204"/>
      <c r="P52" s="204">
        <v>0</v>
      </c>
      <c r="Q52" s="204"/>
      <c r="R52" s="204"/>
      <c r="S52" s="204"/>
      <c r="T52" s="204">
        <v>0</v>
      </c>
      <c r="U52" s="204"/>
      <c r="V52" s="204"/>
      <c r="W52" s="204"/>
      <c r="X52" s="204">
        <v>0</v>
      </c>
      <c r="Y52" s="204"/>
      <c r="Z52" s="204"/>
      <c r="AA52" s="204"/>
      <c r="AB52" s="204">
        <v>0</v>
      </c>
      <c r="AC52" s="204"/>
    </row>
    <row r="53" spans="1:29" x14ac:dyDescent="0.25">
      <c r="A53" s="205" t="s">
        <v>150</v>
      </c>
      <c r="B53" s="200" t="s">
        <v>149</v>
      </c>
      <c r="C53" s="204"/>
      <c r="D53" s="204"/>
      <c r="E53" s="204"/>
      <c r="F53" s="204"/>
      <c r="G53" s="204">
        <v>0</v>
      </c>
      <c r="H53" s="204">
        <v>0</v>
      </c>
      <c r="I53" s="204"/>
      <c r="J53" s="204"/>
      <c r="K53" s="204"/>
      <c r="L53" s="204">
        <v>0</v>
      </c>
      <c r="M53" s="204"/>
      <c r="N53" s="204"/>
      <c r="O53" s="204"/>
      <c r="P53" s="204">
        <v>0</v>
      </c>
      <c r="Q53" s="204"/>
      <c r="R53" s="204"/>
      <c r="S53" s="204"/>
      <c r="T53" s="204">
        <v>0</v>
      </c>
      <c r="U53" s="204"/>
      <c r="V53" s="204"/>
      <c r="W53" s="204"/>
      <c r="X53" s="204">
        <v>0</v>
      </c>
      <c r="Y53" s="204"/>
      <c r="Z53" s="204"/>
      <c r="AA53" s="204"/>
      <c r="AB53" s="204">
        <v>0</v>
      </c>
      <c r="AC53" s="204"/>
    </row>
    <row r="54" spans="1:29" x14ac:dyDescent="0.25">
      <c r="A54" s="205" t="s">
        <v>148</v>
      </c>
      <c r="B54" s="200" t="s">
        <v>512</v>
      </c>
      <c r="C54" s="204"/>
      <c r="D54" s="204"/>
      <c r="E54" s="204"/>
      <c r="F54" s="204"/>
      <c r="G54" s="204">
        <v>0</v>
      </c>
      <c r="H54" s="204">
        <v>0</v>
      </c>
      <c r="I54" s="204"/>
      <c r="J54" s="204"/>
      <c r="K54" s="204"/>
      <c r="L54" s="204">
        <v>0</v>
      </c>
      <c r="M54" s="204"/>
      <c r="N54" s="204"/>
      <c r="O54" s="204"/>
      <c r="P54" s="204">
        <v>0</v>
      </c>
      <c r="Q54" s="204"/>
      <c r="R54" s="204"/>
      <c r="S54" s="204"/>
      <c r="T54" s="204">
        <v>0</v>
      </c>
      <c r="U54" s="204"/>
      <c r="V54" s="204"/>
      <c r="W54" s="204"/>
      <c r="X54" s="204">
        <v>0</v>
      </c>
      <c r="Y54" s="204"/>
      <c r="Z54" s="204"/>
      <c r="AA54" s="204"/>
      <c r="AB54" s="204">
        <v>0</v>
      </c>
      <c r="AC54" s="204"/>
    </row>
    <row r="55" spans="1:29" x14ac:dyDescent="0.25">
      <c r="A55" s="205" t="s">
        <v>523</v>
      </c>
      <c r="B55" s="200" t="s">
        <v>513</v>
      </c>
      <c r="C55" s="204"/>
      <c r="D55" s="204"/>
      <c r="E55" s="204"/>
      <c r="F55" s="204"/>
      <c r="G55" s="204">
        <v>0</v>
      </c>
      <c r="H55" s="204">
        <v>0</v>
      </c>
      <c r="I55" s="204"/>
      <c r="J55" s="204"/>
      <c r="K55" s="204"/>
      <c r="L55" s="204">
        <v>0</v>
      </c>
      <c r="M55" s="204"/>
      <c r="N55" s="204"/>
      <c r="O55" s="204"/>
      <c r="P55" s="204">
        <v>0</v>
      </c>
      <c r="Q55" s="204"/>
      <c r="R55" s="204"/>
      <c r="S55" s="204"/>
      <c r="T55" s="204">
        <v>0</v>
      </c>
      <c r="U55" s="204"/>
      <c r="V55" s="204"/>
      <c r="W55" s="204"/>
      <c r="X55" s="204">
        <v>0</v>
      </c>
      <c r="Y55" s="204"/>
      <c r="Z55" s="204"/>
      <c r="AA55" s="204"/>
      <c r="AB55" s="204">
        <v>0</v>
      </c>
      <c r="AC55" s="204"/>
    </row>
    <row r="56" spans="1:29" x14ac:dyDescent="0.25">
      <c r="A56" s="205" t="s">
        <v>524</v>
      </c>
      <c r="B56" s="200" t="s">
        <v>514</v>
      </c>
      <c r="C56" s="204"/>
      <c r="D56" s="204"/>
      <c r="E56" s="204"/>
      <c r="F56" s="204"/>
      <c r="G56" s="204">
        <v>0</v>
      </c>
      <c r="H56" s="204">
        <v>0</v>
      </c>
      <c r="I56" s="204"/>
      <c r="J56" s="204"/>
      <c r="K56" s="204"/>
      <c r="L56" s="204">
        <v>0</v>
      </c>
      <c r="M56" s="204"/>
      <c r="N56" s="204"/>
      <c r="O56" s="204"/>
      <c r="P56" s="204">
        <v>0</v>
      </c>
      <c r="Q56" s="204"/>
      <c r="R56" s="204"/>
      <c r="S56" s="204"/>
      <c r="T56" s="204">
        <v>0</v>
      </c>
      <c r="U56" s="204"/>
      <c r="V56" s="204"/>
      <c r="W56" s="204"/>
      <c r="X56" s="204">
        <v>0</v>
      </c>
      <c r="Y56" s="204"/>
      <c r="Z56" s="204"/>
      <c r="AA56" s="204"/>
      <c r="AB56" s="204">
        <v>0</v>
      </c>
      <c r="AC56" s="204"/>
    </row>
    <row r="57" spans="1:29" x14ac:dyDescent="0.25">
      <c r="A57" s="205" t="s">
        <v>525</v>
      </c>
      <c r="B57" s="200" t="s">
        <v>516</v>
      </c>
      <c r="C57" s="204"/>
      <c r="D57" s="204"/>
      <c r="E57" s="204"/>
      <c r="F57" s="204"/>
      <c r="G57" s="204">
        <v>0</v>
      </c>
      <c r="H57" s="204">
        <v>0</v>
      </c>
      <c r="I57" s="204"/>
      <c r="J57" s="204"/>
      <c r="K57" s="204"/>
      <c r="L57" s="204">
        <v>0</v>
      </c>
      <c r="M57" s="204"/>
      <c r="N57" s="204"/>
      <c r="O57" s="204"/>
      <c r="P57" s="204">
        <v>0</v>
      </c>
      <c r="Q57" s="204"/>
      <c r="R57" s="204"/>
      <c r="S57" s="204"/>
      <c r="T57" s="204">
        <v>0</v>
      </c>
      <c r="U57" s="204"/>
      <c r="V57" s="204"/>
      <c r="W57" s="204"/>
      <c r="X57" s="204">
        <v>0</v>
      </c>
      <c r="Y57" s="204"/>
      <c r="Z57" s="204"/>
      <c r="AA57" s="204"/>
      <c r="AB57" s="204">
        <v>0</v>
      </c>
      <c r="AC57" s="204"/>
    </row>
    <row r="58" spans="1:29" ht="36.75" customHeight="1" x14ac:dyDescent="0.25">
      <c r="A58" s="205" t="s">
        <v>526</v>
      </c>
      <c r="B58" s="200" t="s">
        <v>518</v>
      </c>
      <c r="C58" s="204"/>
      <c r="D58" s="204"/>
      <c r="E58" s="204"/>
      <c r="F58" s="204"/>
      <c r="G58" s="204">
        <v>0</v>
      </c>
      <c r="H58" s="204">
        <v>0</v>
      </c>
      <c r="I58" s="204"/>
      <c r="J58" s="204"/>
      <c r="K58" s="204"/>
      <c r="L58" s="204">
        <v>0</v>
      </c>
      <c r="M58" s="204"/>
      <c r="N58" s="204"/>
      <c r="O58" s="204"/>
      <c r="P58" s="204">
        <v>0</v>
      </c>
      <c r="Q58" s="204"/>
      <c r="R58" s="204"/>
      <c r="S58" s="204"/>
      <c r="T58" s="204">
        <v>0</v>
      </c>
      <c r="U58" s="204"/>
      <c r="V58" s="204"/>
      <c r="W58" s="204"/>
      <c r="X58" s="204">
        <v>0</v>
      </c>
      <c r="Y58" s="204"/>
      <c r="Z58" s="204"/>
      <c r="AA58" s="204"/>
      <c r="AB58" s="204">
        <v>0</v>
      </c>
      <c r="AC58" s="204"/>
    </row>
    <row r="59" spans="1:29" x14ac:dyDescent="0.25">
      <c r="A59" s="205" t="s">
        <v>527</v>
      </c>
      <c r="B59" s="200" t="s">
        <v>520</v>
      </c>
      <c r="C59" s="204"/>
      <c r="D59" s="204"/>
      <c r="E59" s="204"/>
      <c r="F59" s="204"/>
      <c r="G59" s="204">
        <v>0</v>
      </c>
      <c r="H59" s="204">
        <v>0</v>
      </c>
      <c r="I59" s="204"/>
      <c r="J59" s="204"/>
      <c r="K59" s="204"/>
      <c r="L59" s="204">
        <v>0</v>
      </c>
      <c r="M59" s="204"/>
      <c r="N59" s="204"/>
      <c r="O59" s="204"/>
      <c r="P59" s="204">
        <v>0</v>
      </c>
      <c r="Q59" s="204"/>
      <c r="R59" s="204"/>
      <c r="S59" s="204"/>
      <c r="T59" s="204">
        <v>0</v>
      </c>
      <c r="U59" s="204"/>
      <c r="V59" s="204"/>
      <c r="W59" s="204"/>
      <c r="X59" s="204">
        <v>0</v>
      </c>
      <c r="Y59" s="204"/>
      <c r="Z59" s="204"/>
      <c r="AA59" s="204"/>
      <c r="AB59" s="204">
        <v>0</v>
      </c>
      <c r="AC59" s="204"/>
    </row>
    <row r="60" spans="1:29" x14ac:dyDescent="0.25">
      <c r="A60" s="205" t="s">
        <v>528</v>
      </c>
      <c r="B60" s="200" t="s">
        <v>522</v>
      </c>
      <c r="C60" s="204"/>
      <c r="D60" s="204"/>
      <c r="E60" s="204"/>
      <c r="F60" s="204"/>
      <c r="G60" s="204">
        <v>0</v>
      </c>
      <c r="H60" s="204">
        <v>0</v>
      </c>
      <c r="I60" s="204"/>
      <c r="J60" s="204"/>
      <c r="K60" s="204"/>
      <c r="L60" s="204">
        <v>0</v>
      </c>
      <c r="M60" s="204"/>
      <c r="N60" s="204"/>
      <c r="O60" s="204"/>
      <c r="P60" s="204">
        <v>0</v>
      </c>
      <c r="Q60" s="204"/>
      <c r="R60" s="204"/>
      <c r="S60" s="204"/>
      <c r="T60" s="204">
        <v>0</v>
      </c>
      <c r="U60" s="204"/>
      <c r="V60" s="204"/>
      <c r="W60" s="204"/>
      <c r="X60" s="204">
        <v>0</v>
      </c>
      <c r="Y60" s="204"/>
      <c r="Z60" s="204"/>
      <c r="AA60" s="204"/>
      <c r="AB60" s="204">
        <v>0</v>
      </c>
      <c r="AC60" s="204"/>
    </row>
    <row r="61" spans="1:29" ht="31.5" x14ac:dyDescent="0.25">
      <c r="A61" s="202" t="s">
        <v>58</v>
      </c>
      <c r="B61" s="203" t="s">
        <v>147</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x14ac:dyDescent="0.25">
      <c r="A62" s="205" t="s">
        <v>146</v>
      </c>
      <c r="B62" s="200" t="s">
        <v>145</v>
      </c>
      <c r="C62" s="204">
        <f>C30</f>
        <v>33.281999999999996</v>
      </c>
      <c r="D62" s="204"/>
      <c r="E62" s="204"/>
      <c r="F62" s="204"/>
      <c r="G62" s="204">
        <v>0</v>
      </c>
      <c r="H62" s="204">
        <f>C62</f>
        <v>33.281999999999996</v>
      </c>
      <c r="I62" s="204"/>
      <c r="J62" s="204"/>
      <c r="K62" s="204"/>
      <c r="L62" s="204">
        <v>0</v>
      </c>
      <c r="M62" s="204"/>
      <c r="N62" s="204"/>
      <c r="O62" s="204"/>
      <c r="P62" s="204">
        <v>0</v>
      </c>
      <c r="Q62" s="204"/>
      <c r="R62" s="204"/>
      <c r="S62" s="204"/>
      <c r="T62" s="204">
        <v>0</v>
      </c>
      <c r="U62" s="204"/>
      <c r="V62" s="204"/>
      <c r="W62" s="204"/>
      <c r="X62" s="204">
        <v>0</v>
      </c>
      <c r="Y62" s="204"/>
      <c r="Z62" s="204"/>
      <c r="AA62" s="204"/>
      <c r="AB62" s="204">
        <f>H62</f>
        <v>33.281999999999996</v>
      </c>
      <c r="AC62" s="204"/>
    </row>
    <row r="63" spans="1:29" x14ac:dyDescent="0.25">
      <c r="A63" s="205" t="s">
        <v>144</v>
      </c>
      <c r="B63" s="207" t="s">
        <v>138</v>
      </c>
      <c r="C63" s="204"/>
      <c r="D63" s="204"/>
      <c r="E63" s="204"/>
      <c r="F63" s="204"/>
      <c r="G63" s="204">
        <v>0</v>
      </c>
      <c r="H63" s="204"/>
      <c r="I63" s="204"/>
      <c r="J63" s="204"/>
      <c r="K63" s="204"/>
      <c r="L63" s="204">
        <v>0</v>
      </c>
      <c r="M63" s="204"/>
      <c r="N63" s="204"/>
      <c r="O63" s="204"/>
      <c r="P63" s="204">
        <v>0</v>
      </c>
      <c r="Q63" s="204"/>
      <c r="R63" s="204"/>
      <c r="S63" s="204"/>
      <c r="T63" s="204">
        <v>0</v>
      </c>
      <c r="U63" s="204"/>
      <c r="V63" s="204"/>
      <c r="W63" s="204"/>
      <c r="X63" s="204">
        <v>0</v>
      </c>
      <c r="Y63" s="204"/>
      <c r="Z63" s="204"/>
      <c r="AA63" s="204"/>
      <c r="AB63" s="204"/>
      <c r="AC63" s="204"/>
    </row>
    <row r="64" spans="1:29" x14ac:dyDescent="0.25">
      <c r="A64" s="205" t="s">
        <v>143</v>
      </c>
      <c r="B64" s="200" t="s">
        <v>137</v>
      </c>
      <c r="C64" s="204">
        <v>3.75</v>
      </c>
      <c r="D64" s="204"/>
      <c r="E64" s="204"/>
      <c r="F64" s="204"/>
      <c r="G64" s="204">
        <v>0</v>
      </c>
      <c r="H64" s="204">
        <v>3.75</v>
      </c>
      <c r="I64" s="204"/>
      <c r="J64" s="204"/>
      <c r="K64" s="204"/>
      <c r="L64" s="204">
        <v>0</v>
      </c>
      <c r="M64" s="204"/>
      <c r="N64" s="204"/>
      <c r="O64" s="204"/>
      <c r="P64" s="204">
        <v>0</v>
      </c>
      <c r="Q64" s="204"/>
      <c r="R64" s="204"/>
      <c r="S64" s="204"/>
      <c r="T64" s="204">
        <v>0</v>
      </c>
      <c r="U64" s="204"/>
      <c r="V64" s="204"/>
      <c r="W64" s="204"/>
      <c r="X64" s="204">
        <v>0</v>
      </c>
      <c r="Y64" s="204"/>
      <c r="Z64" s="204"/>
      <c r="AA64" s="204"/>
      <c r="AB64" s="204">
        <v>3.75</v>
      </c>
      <c r="AC64" s="204"/>
    </row>
    <row r="65" spans="1:29" x14ac:dyDescent="0.25">
      <c r="A65" s="205" t="s">
        <v>142</v>
      </c>
      <c r="B65" s="207" t="s">
        <v>136</v>
      </c>
      <c r="C65" s="204">
        <v>0</v>
      </c>
      <c r="D65" s="204"/>
      <c r="E65" s="204"/>
      <c r="F65" s="204"/>
      <c r="G65" s="204">
        <v>0</v>
      </c>
      <c r="H65" s="204">
        <v>0</v>
      </c>
      <c r="I65" s="204"/>
      <c r="J65" s="204"/>
      <c r="K65" s="204"/>
      <c r="L65" s="204">
        <v>0</v>
      </c>
      <c r="M65" s="204"/>
      <c r="N65" s="204"/>
      <c r="O65" s="204"/>
      <c r="P65" s="204">
        <v>0</v>
      </c>
      <c r="Q65" s="204"/>
      <c r="R65" s="204"/>
      <c r="S65" s="204"/>
      <c r="T65" s="204">
        <v>0</v>
      </c>
      <c r="U65" s="204"/>
      <c r="V65" s="204"/>
      <c r="W65" s="204"/>
      <c r="X65" s="204">
        <v>0</v>
      </c>
      <c r="Y65" s="204"/>
      <c r="Z65" s="204"/>
      <c r="AA65" s="204"/>
      <c r="AB65" s="204">
        <v>0</v>
      </c>
      <c r="AC65" s="204"/>
    </row>
    <row r="66" spans="1:29" ht="54" customHeight="1" x14ac:dyDescent="0.25">
      <c r="A66" s="205" t="s">
        <v>141</v>
      </c>
      <c r="B66" s="207" t="s">
        <v>135</v>
      </c>
      <c r="C66" s="204">
        <v>19.89</v>
      </c>
      <c r="D66" s="204"/>
      <c r="E66" s="204"/>
      <c r="F66" s="204"/>
      <c r="G66" s="204">
        <v>0</v>
      </c>
      <c r="H66" s="204">
        <v>19.89</v>
      </c>
      <c r="I66" s="204"/>
      <c r="J66" s="204"/>
      <c r="K66" s="204"/>
      <c r="L66" s="204">
        <v>0</v>
      </c>
      <c r="M66" s="204"/>
      <c r="N66" s="204"/>
      <c r="O66" s="204"/>
      <c r="P66" s="204">
        <v>0</v>
      </c>
      <c r="Q66" s="204"/>
      <c r="R66" s="204"/>
      <c r="S66" s="204"/>
      <c r="T66" s="204">
        <v>0</v>
      </c>
      <c r="U66" s="204"/>
      <c r="V66" s="204"/>
      <c r="W66" s="204"/>
      <c r="X66" s="204">
        <v>0</v>
      </c>
      <c r="Y66" s="204"/>
      <c r="Z66" s="204"/>
      <c r="AA66" s="204"/>
      <c r="AB66" s="204">
        <v>19.89</v>
      </c>
      <c r="AC66" s="204"/>
    </row>
    <row r="67" spans="1:29" x14ac:dyDescent="0.25">
      <c r="A67" s="205" t="s">
        <v>140</v>
      </c>
      <c r="B67" s="207" t="s">
        <v>529</v>
      </c>
      <c r="C67" s="204">
        <v>0</v>
      </c>
      <c r="D67" s="204"/>
      <c r="E67" s="204"/>
      <c r="F67" s="204"/>
      <c r="G67" s="204">
        <v>0</v>
      </c>
      <c r="H67" s="204">
        <v>0</v>
      </c>
      <c r="I67" s="204"/>
      <c r="J67" s="204"/>
      <c r="K67" s="204"/>
      <c r="L67" s="204">
        <v>0</v>
      </c>
      <c r="M67" s="204"/>
      <c r="N67" s="204"/>
      <c r="O67" s="204"/>
      <c r="P67" s="204">
        <v>0</v>
      </c>
      <c r="Q67" s="204"/>
      <c r="R67" s="204"/>
      <c r="S67" s="204"/>
      <c r="T67" s="204">
        <v>0</v>
      </c>
      <c r="U67" s="204"/>
      <c r="V67" s="204"/>
      <c r="W67" s="204"/>
      <c r="X67" s="204">
        <v>0</v>
      </c>
      <c r="Y67" s="204"/>
      <c r="Z67" s="204"/>
      <c r="AA67" s="204"/>
      <c r="AB67" s="204">
        <v>0</v>
      </c>
      <c r="AC67" s="204"/>
    </row>
    <row r="68" spans="1:29" ht="50.25" customHeight="1" x14ac:dyDescent="0.25">
      <c r="A68" s="205" t="s">
        <v>530</v>
      </c>
      <c r="B68" s="207" t="s">
        <v>531</v>
      </c>
      <c r="C68" s="204">
        <v>0</v>
      </c>
      <c r="D68" s="204"/>
      <c r="E68" s="204"/>
      <c r="F68" s="204"/>
      <c r="G68" s="204">
        <v>0</v>
      </c>
      <c r="H68" s="204">
        <v>0</v>
      </c>
      <c r="I68" s="204"/>
      <c r="J68" s="204"/>
      <c r="K68" s="204"/>
      <c r="L68" s="204">
        <v>0</v>
      </c>
      <c r="M68" s="204"/>
      <c r="N68" s="204"/>
      <c r="O68" s="204"/>
      <c r="P68" s="204">
        <v>0</v>
      </c>
      <c r="Q68" s="204"/>
      <c r="R68" s="204"/>
      <c r="S68" s="204"/>
      <c r="T68" s="204">
        <v>0</v>
      </c>
      <c r="U68" s="204"/>
      <c r="V68" s="204"/>
      <c r="W68" s="204"/>
      <c r="X68" s="204">
        <v>0</v>
      </c>
      <c r="Y68" s="204"/>
      <c r="Z68" s="204"/>
      <c r="AA68" s="204"/>
      <c r="AB68" s="204">
        <v>0</v>
      </c>
      <c r="AC68" s="204"/>
    </row>
    <row r="69" spans="1:29" x14ac:dyDescent="0.25">
      <c r="A69" s="205" t="s">
        <v>532</v>
      </c>
      <c r="B69" s="207" t="s">
        <v>533</v>
      </c>
      <c r="C69" s="204">
        <v>0</v>
      </c>
      <c r="D69" s="204"/>
      <c r="E69" s="204"/>
      <c r="F69" s="204"/>
      <c r="G69" s="204">
        <v>0</v>
      </c>
      <c r="H69" s="204">
        <v>0</v>
      </c>
      <c r="I69" s="204"/>
      <c r="J69" s="204"/>
      <c r="K69" s="204"/>
      <c r="L69" s="204">
        <v>0</v>
      </c>
      <c r="M69" s="204"/>
      <c r="N69" s="204"/>
      <c r="O69" s="204"/>
      <c r="P69" s="204">
        <v>0</v>
      </c>
      <c r="Q69" s="204"/>
      <c r="R69" s="204"/>
      <c r="S69" s="204"/>
      <c r="T69" s="204">
        <v>0</v>
      </c>
      <c r="U69" s="204"/>
      <c r="V69" s="204"/>
      <c r="W69" s="204"/>
      <c r="X69" s="204">
        <v>0</v>
      </c>
      <c r="Y69" s="204"/>
      <c r="Z69" s="204"/>
      <c r="AA69" s="204"/>
      <c r="AB69" s="204">
        <v>0</v>
      </c>
      <c r="AC69" s="204"/>
    </row>
    <row r="70" spans="1:29" ht="36.75" customHeight="1" x14ac:dyDescent="0.25">
      <c r="A70" s="205" t="s">
        <v>534</v>
      </c>
      <c r="B70" s="207" t="s">
        <v>535</v>
      </c>
      <c r="C70" s="204">
        <v>0</v>
      </c>
      <c r="D70" s="204"/>
      <c r="E70" s="204"/>
      <c r="F70" s="204"/>
      <c r="G70" s="204">
        <v>0</v>
      </c>
      <c r="H70" s="204">
        <v>0</v>
      </c>
      <c r="I70" s="204"/>
      <c r="J70" s="204"/>
      <c r="K70" s="204"/>
      <c r="L70" s="204">
        <v>0</v>
      </c>
      <c r="M70" s="204"/>
      <c r="N70" s="204"/>
      <c r="O70" s="204"/>
      <c r="P70" s="204">
        <v>0</v>
      </c>
      <c r="Q70" s="204"/>
      <c r="R70" s="204"/>
      <c r="S70" s="204"/>
      <c r="T70" s="204">
        <v>0</v>
      </c>
      <c r="U70" s="204"/>
      <c r="V70" s="204"/>
      <c r="W70" s="204"/>
      <c r="X70" s="204">
        <v>0</v>
      </c>
      <c r="Y70" s="204"/>
      <c r="Z70" s="204"/>
      <c r="AA70" s="204"/>
      <c r="AB70" s="204">
        <v>0</v>
      </c>
      <c r="AC70" s="204"/>
    </row>
    <row r="71" spans="1:29" x14ac:dyDescent="0.25">
      <c r="A71" s="205" t="s">
        <v>536</v>
      </c>
      <c r="B71" s="207" t="s">
        <v>537</v>
      </c>
      <c r="C71" s="204">
        <v>12</v>
      </c>
      <c r="D71" s="204"/>
      <c r="E71" s="204"/>
      <c r="F71" s="204"/>
      <c r="G71" s="204">
        <v>0</v>
      </c>
      <c r="H71" s="204">
        <v>12</v>
      </c>
      <c r="I71" s="204"/>
      <c r="J71" s="204"/>
      <c r="K71" s="204"/>
      <c r="L71" s="204">
        <v>0</v>
      </c>
      <c r="M71" s="204"/>
      <c r="N71" s="204"/>
      <c r="O71" s="204"/>
      <c r="P71" s="204">
        <v>0</v>
      </c>
      <c r="Q71" s="204"/>
      <c r="R71" s="204"/>
      <c r="S71" s="204"/>
      <c r="T71" s="204">
        <v>0</v>
      </c>
      <c r="U71" s="204"/>
      <c r="V71" s="204"/>
      <c r="W71" s="204"/>
      <c r="X71" s="204">
        <v>0</v>
      </c>
      <c r="Y71" s="204"/>
      <c r="Z71" s="204"/>
      <c r="AA71" s="204"/>
      <c r="AB71" s="204">
        <v>12</v>
      </c>
      <c r="AC71" s="204"/>
    </row>
    <row r="72" spans="1:29" ht="51" customHeight="1" x14ac:dyDescent="0.25">
      <c r="A72" s="205" t="s">
        <v>538</v>
      </c>
      <c r="B72" s="207" t="s">
        <v>539</v>
      </c>
      <c r="C72" s="204">
        <v>0</v>
      </c>
      <c r="D72" s="204"/>
      <c r="E72" s="204"/>
      <c r="F72" s="204"/>
      <c r="G72" s="204">
        <v>0</v>
      </c>
      <c r="H72" s="204">
        <v>0</v>
      </c>
      <c r="I72" s="204"/>
      <c r="J72" s="204"/>
      <c r="K72" s="204"/>
      <c r="L72" s="204">
        <v>0</v>
      </c>
      <c r="M72" s="204"/>
      <c r="N72" s="204"/>
      <c r="O72" s="204"/>
      <c r="P72" s="204">
        <v>0</v>
      </c>
      <c r="Q72" s="204"/>
      <c r="R72" s="204"/>
      <c r="S72" s="204"/>
      <c r="T72" s="204">
        <v>0</v>
      </c>
      <c r="U72" s="204"/>
      <c r="V72" s="204"/>
      <c r="W72" s="204"/>
      <c r="X72" s="204">
        <v>0</v>
      </c>
      <c r="Y72" s="204"/>
      <c r="Z72" s="204"/>
      <c r="AA72" s="204"/>
      <c r="AB72" s="204">
        <v>0</v>
      </c>
      <c r="AC72" s="204"/>
    </row>
    <row r="73" spans="1:29" ht="32.25" customHeight="1" x14ac:dyDescent="0.25">
      <c r="A73" s="205" t="s">
        <v>540</v>
      </c>
      <c r="B73" s="207" t="s">
        <v>541</v>
      </c>
      <c r="C73" s="204">
        <v>0</v>
      </c>
      <c r="D73" s="204"/>
      <c r="E73" s="204"/>
      <c r="F73" s="204"/>
      <c r="G73" s="204">
        <v>0</v>
      </c>
      <c r="H73" s="204">
        <v>0</v>
      </c>
      <c r="I73" s="204"/>
      <c r="J73" s="204"/>
      <c r="K73" s="204"/>
      <c r="L73" s="204">
        <v>0</v>
      </c>
      <c r="M73" s="204"/>
      <c r="N73" s="204"/>
      <c r="O73" s="204"/>
      <c r="P73" s="204">
        <v>0</v>
      </c>
      <c r="Q73" s="204"/>
      <c r="R73" s="204"/>
      <c r="S73" s="204"/>
      <c r="T73" s="204">
        <v>0</v>
      </c>
      <c r="U73" s="204"/>
      <c r="V73" s="204"/>
      <c r="W73" s="204"/>
      <c r="X73" s="204">
        <v>0</v>
      </c>
      <c r="Y73" s="204"/>
      <c r="Z73" s="204"/>
      <c r="AA73" s="204"/>
      <c r="AB73" s="204">
        <v>0</v>
      </c>
      <c r="AC73" s="204"/>
    </row>
    <row r="74" spans="1:29" ht="51.75" customHeight="1" x14ac:dyDescent="0.25">
      <c r="A74" s="202" t="s">
        <v>57</v>
      </c>
      <c r="B74" s="208" t="s">
        <v>233</v>
      </c>
      <c r="C74" s="204"/>
      <c r="D74" s="204"/>
      <c r="E74" s="204"/>
      <c r="F74" s="204"/>
      <c r="G74" s="204">
        <v>0</v>
      </c>
      <c r="H74" s="204">
        <v>0</v>
      </c>
      <c r="I74" s="204"/>
      <c r="J74" s="204"/>
      <c r="K74" s="204"/>
      <c r="L74" s="204">
        <v>0</v>
      </c>
      <c r="M74" s="204"/>
      <c r="N74" s="204"/>
      <c r="O74" s="204"/>
      <c r="P74" s="204">
        <v>0</v>
      </c>
      <c r="Q74" s="204"/>
      <c r="R74" s="204"/>
      <c r="S74" s="204"/>
      <c r="T74" s="204">
        <v>0</v>
      </c>
      <c r="U74" s="204"/>
      <c r="V74" s="204"/>
      <c r="W74" s="204"/>
      <c r="X74" s="204">
        <v>0</v>
      </c>
      <c r="Y74" s="204"/>
      <c r="Z74" s="204"/>
      <c r="AA74" s="204"/>
      <c r="AB74" s="204">
        <v>0</v>
      </c>
      <c r="AC74" s="204"/>
    </row>
    <row r="75" spans="1:29" ht="21.75" customHeight="1" x14ac:dyDescent="0.25">
      <c r="A75" s="202" t="s">
        <v>55</v>
      </c>
      <c r="B75" s="203" t="s">
        <v>139</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ht="60" customHeight="1" x14ac:dyDescent="0.25">
      <c r="A76" s="205" t="s">
        <v>228</v>
      </c>
      <c r="B76" s="200" t="s">
        <v>509</v>
      </c>
      <c r="C76" s="209"/>
      <c r="D76" s="210"/>
      <c r="E76" s="211"/>
      <c r="F76" s="211"/>
      <c r="G76" s="204">
        <v>0</v>
      </c>
      <c r="H76" s="204">
        <v>0</v>
      </c>
      <c r="I76" s="211"/>
      <c r="J76" s="204"/>
      <c r="K76" s="210"/>
      <c r="L76" s="204">
        <v>0</v>
      </c>
      <c r="M76" s="210"/>
      <c r="N76" s="204"/>
      <c r="O76" s="210"/>
      <c r="P76" s="204">
        <v>0</v>
      </c>
      <c r="Q76" s="210"/>
      <c r="R76" s="204"/>
      <c r="S76" s="210"/>
      <c r="T76" s="204">
        <v>0</v>
      </c>
      <c r="U76" s="210"/>
      <c r="V76" s="204"/>
      <c r="W76" s="210"/>
      <c r="X76" s="204">
        <v>0</v>
      </c>
      <c r="Y76" s="210"/>
      <c r="Z76" s="204"/>
      <c r="AA76" s="210"/>
      <c r="AB76" s="204">
        <v>0</v>
      </c>
      <c r="AC76" s="204"/>
    </row>
    <row r="77" spans="1:29" ht="47.25" customHeight="1" x14ac:dyDescent="0.25">
      <c r="A77" s="205" t="s">
        <v>229</v>
      </c>
      <c r="B77" s="207" t="s">
        <v>510</v>
      </c>
      <c r="C77" s="204"/>
      <c r="D77" s="204"/>
      <c r="E77" s="204"/>
      <c r="F77" s="204"/>
      <c r="G77" s="204">
        <v>0</v>
      </c>
      <c r="H77" s="204">
        <v>0</v>
      </c>
      <c r="I77" s="204"/>
      <c r="J77" s="204"/>
      <c r="K77" s="204"/>
      <c r="L77" s="204">
        <v>0</v>
      </c>
      <c r="M77" s="204"/>
      <c r="N77" s="204"/>
      <c r="O77" s="204"/>
      <c r="P77" s="204">
        <v>0</v>
      </c>
      <c r="Q77" s="204"/>
      <c r="R77" s="204"/>
      <c r="S77" s="204"/>
      <c r="T77" s="204">
        <v>0</v>
      </c>
      <c r="U77" s="204"/>
      <c r="V77" s="204"/>
      <c r="W77" s="204"/>
      <c r="X77" s="204">
        <v>0</v>
      </c>
      <c r="Y77" s="204"/>
      <c r="Z77" s="204"/>
      <c r="AA77" s="204"/>
      <c r="AB77" s="204">
        <v>0</v>
      </c>
      <c r="AC77" s="204"/>
    </row>
    <row r="78" spans="1:29" x14ac:dyDescent="0.25">
      <c r="A78" s="205" t="s">
        <v>230</v>
      </c>
      <c r="B78" s="207" t="s">
        <v>155</v>
      </c>
      <c r="C78" s="204"/>
      <c r="D78" s="204"/>
      <c r="E78" s="204"/>
      <c r="F78" s="204"/>
      <c r="G78" s="204">
        <v>0</v>
      </c>
      <c r="H78" s="204">
        <v>0</v>
      </c>
      <c r="I78" s="204"/>
      <c r="J78" s="204"/>
      <c r="K78" s="204"/>
      <c r="L78" s="204">
        <v>0</v>
      </c>
      <c r="M78" s="204"/>
      <c r="N78" s="204"/>
      <c r="O78" s="204"/>
      <c r="P78" s="204">
        <v>0</v>
      </c>
      <c r="Q78" s="204"/>
      <c r="R78" s="204"/>
      <c r="S78" s="204"/>
      <c r="T78" s="204">
        <v>0</v>
      </c>
      <c r="U78" s="204"/>
      <c r="V78" s="204"/>
      <c r="W78" s="204"/>
      <c r="X78" s="204">
        <v>0</v>
      </c>
      <c r="Y78" s="204"/>
      <c r="Z78" s="204"/>
      <c r="AA78" s="204"/>
      <c r="AB78" s="204">
        <v>0</v>
      </c>
      <c r="AC78" s="204"/>
    </row>
    <row r="79" spans="1:29" x14ac:dyDescent="0.25">
      <c r="A79" s="205" t="s">
        <v>231</v>
      </c>
      <c r="B79" s="200" t="s">
        <v>542</v>
      </c>
      <c r="C79" s="204"/>
      <c r="D79" s="204"/>
      <c r="E79" s="204"/>
      <c r="F79" s="204"/>
      <c r="G79" s="204">
        <v>0</v>
      </c>
      <c r="H79" s="204">
        <v>0</v>
      </c>
      <c r="I79" s="204"/>
      <c r="J79" s="204"/>
      <c r="K79" s="204"/>
      <c r="L79" s="204">
        <v>0</v>
      </c>
      <c r="M79" s="204"/>
      <c r="N79" s="204"/>
      <c r="O79" s="204"/>
      <c r="P79" s="204">
        <v>0</v>
      </c>
      <c r="Q79" s="204"/>
      <c r="R79" s="204"/>
      <c r="S79" s="204"/>
      <c r="T79" s="204">
        <v>0</v>
      </c>
      <c r="U79" s="204"/>
      <c r="V79" s="204"/>
      <c r="W79" s="204"/>
      <c r="X79" s="204">
        <v>0</v>
      </c>
      <c r="Y79" s="204"/>
      <c r="Z79" s="204"/>
      <c r="AA79" s="204"/>
      <c r="AB79" s="204">
        <v>0</v>
      </c>
      <c r="AC79" s="204"/>
    </row>
    <row r="80" spans="1:29" x14ac:dyDescent="0.25">
      <c r="A80" s="205" t="s">
        <v>232</v>
      </c>
      <c r="B80" s="200" t="s">
        <v>512</v>
      </c>
      <c r="C80" s="209"/>
      <c r="D80" s="210"/>
      <c r="E80" s="211"/>
      <c r="F80" s="211"/>
      <c r="G80" s="204">
        <v>0</v>
      </c>
      <c r="H80" s="204">
        <v>0</v>
      </c>
      <c r="I80" s="211"/>
      <c r="J80" s="204"/>
      <c r="K80" s="210"/>
      <c r="L80" s="204">
        <v>0</v>
      </c>
      <c r="M80" s="210"/>
      <c r="N80" s="204"/>
      <c r="O80" s="210"/>
      <c r="P80" s="204">
        <v>0</v>
      </c>
      <c r="Q80" s="210"/>
      <c r="R80" s="204"/>
      <c r="S80" s="210"/>
      <c r="T80" s="204">
        <v>0</v>
      </c>
      <c r="U80" s="210"/>
      <c r="V80" s="204"/>
      <c r="W80" s="210"/>
      <c r="X80" s="204">
        <v>0</v>
      </c>
      <c r="Y80" s="210"/>
      <c r="Z80" s="204"/>
      <c r="AA80" s="210"/>
      <c r="AB80" s="204">
        <v>0</v>
      </c>
      <c r="AC80" s="204"/>
    </row>
    <row r="81" spans="1:29" x14ac:dyDescent="0.25">
      <c r="A81" s="205" t="s">
        <v>543</v>
      </c>
      <c r="B81" s="200" t="s">
        <v>513</v>
      </c>
      <c r="C81" s="209"/>
      <c r="D81" s="210"/>
      <c r="E81" s="211"/>
      <c r="F81" s="211"/>
      <c r="G81" s="204">
        <v>0</v>
      </c>
      <c r="H81" s="204">
        <v>0</v>
      </c>
      <c r="I81" s="211"/>
      <c r="J81" s="204"/>
      <c r="K81" s="210"/>
      <c r="L81" s="204">
        <v>0</v>
      </c>
      <c r="M81" s="210"/>
      <c r="N81" s="204"/>
      <c r="O81" s="210"/>
      <c r="P81" s="204">
        <v>0</v>
      </c>
      <c r="Q81" s="210"/>
      <c r="R81" s="204"/>
      <c r="S81" s="210"/>
      <c r="T81" s="204">
        <v>0</v>
      </c>
      <c r="U81" s="210"/>
      <c r="V81" s="204"/>
      <c r="W81" s="210"/>
      <c r="X81" s="204">
        <v>0</v>
      </c>
      <c r="Y81" s="210"/>
      <c r="Z81" s="204"/>
      <c r="AA81" s="210"/>
      <c r="AB81" s="204">
        <v>0</v>
      </c>
      <c r="AC81" s="204"/>
    </row>
    <row r="82" spans="1:29" x14ac:dyDescent="0.25">
      <c r="A82" s="205" t="s">
        <v>544</v>
      </c>
      <c r="B82" s="200" t="s">
        <v>514</v>
      </c>
      <c r="C82" s="209"/>
      <c r="D82" s="210"/>
      <c r="E82" s="211"/>
      <c r="F82" s="211"/>
      <c r="G82" s="204">
        <v>0</v>
      </c>
      <c r="H82" s="204">
        <v>0</v>
      </c>
      <c r="I82" s="211"/>
      <c r="J82" s="204"/>
      <c r="K82" s="210"/>
      <c r="L82" s="204">
        <v>0</v>
      </c>
      <c r="M82" s="210"/>
      <c r="N82" s="204"/>
      <c r="O82" s="210"/>
      <c r="P82" s="204">
        <v>0</v>
      </c>
      <c r="Q82" s="210"/>
      <c r="R82" s="204"/>
      <c r="S82" s="210"/>
      <c r="T82" s="204">
        <v>0</v>
      </c>
      <c r="U82" s="210"/>
      <c r="V82" s="204"/>
      <c r="W82" s="210"/>
      <c r="X82" s="204">
        <v>0</v>
      </c>
      <c r="Y82" s="210"/>
      <c r="Z82" s="204"/>
      <c r="AA82" s="210"/>
      <c r="AB82" s="204">
        <v>0</v>
      </c>
      <c r="AC82" s="204"/>
    </row>
    <row r="83" spans="1:29" x14ac:dyDescent="0.25">
      <c r="A83" s="205" t="s">
        <v>545</v>
      </c>
      <c r="B83" s="200" t="s">
        <v>516</v>
      </c>
      <c r="C83" s="209"/>
      <c r="D83" s="210"/>
      <c r="E83" s="211"/>
      <c r="F83" s="211"/>
      <c r="G83" s="204">
        <v>0</v>
      </c>
      <c r="H83" s="204">
        <v>0</v>
      </c>
      <c r="I83" s="211"/>
      <c r="J83" s="204"/>
      <c r="K83" s="210"/>
      <c r="L83" s="204">
        <v>0</v>
      </c>
      <c r="M83" s="210"/>
      <c r="N83" s="204"/>
      <c r="O83" s="210"/>
      <c r="P83" s="204">
        <v>0</v>
      </c>
      <c r="Q83" s="210"/>
      <c r="R83" s="204"/>
      <c r="S83" s="210"/>
      <c r="T83" s="204">
        <v>0</v>
      </c>
      <c r="U83" s="210"/>
      <c r="V83" s="204"/>
      <c r="W83" s="210"/>
      <c r="X83" s="204">
        <v>0</v>
      </c>
      <c r="Y83" s="210"/>
      <c r="Z83" s="204"/>
      <c r="AA83" s="210"/>
      <c r="AB83" s="204">
        <v>0</v>
      </c>
      <c r="AC83" s="204"/>
    </row>
    <row r="84" spans="1:29" x14ac:dyDescent="0.25">
      <c r="A84" s="205" t="s">
        <v>546</v>
      </c>
      <c r="B84" s="200" t="s">
        <v>518</v>
      </c>
      <c r="C84" s="209"/>
      <c r="D84" s="210"/>
      <c r="E84" s="211"/>
      <c r="F84" s="211"/>
      <c r="G84" s="204">
        <v>0</v>
      </c>
      <c r="H84" s="204">
        <v>0</v>
      </c>
      <c r="I84" s="211"/>
      <c r="J84" s="204"/>
      <c r="K84" s="210"/>
      <c r="L84" s="204">
        <v>0</v>
      </c>
      <c r="M84" s="210"/>
      <c r="N84" s="204"/>
      <c r="O84" s="210"/>
      <c r="P84" s="204">
        <v>0</v>
      </c>
      <c r="Q84" s="210"/>
      <c r="R84" s="204"/>
      <c r="S84" s="210"/>
      <c r="T84" s="204">
        <v>0</v>
      </c>
      <c r="U84" s="210"/>
      <c r="V84" s="204"/>
      <c r="W84" s="210"/>
      <c r="X84" s="204">
        <v>0</v>
      </c>
      <c r="Y84" s="210"/>
      <c r="Z84" s="204"/>
      <c r="AA84" s="210"/>
      <c r="AB84" s="204">
        <v>0</v>
      </c>
      <c r="AC84" s="204"/>
    </row>
    <row r="85" spans="1:29" x14ac:dyDescent="0.25">
      <c r="A85" s="205" t="s">
        <v>547</v>
      </c>
      <c r="B85" s="200" t="s">
        <v>520</v>
      </c>
      <c r="C85" s="209"/>
      <c r="D85" s="210"/>
      <c r="E85" s="211"/>
      <c r="F85" s="211"/>
      <c r="G85" s="204">
        <v>0</v>
      </c>
      <c r="H85" s="204">
        <v>0</v>
      </c>
      <c r="I85" s="211"/>
      <c r="J85" s="204"/>
      <c r="K85" s="210"/>
      <c r="L85" s="204">
        <v>0</v>
      </c>
      <c r="M85" s="210"/>
      <c r="N85" s="204"/>
      <c r="O85" s="210"/>
      <c r="P85" s="204">
        <v>0</v>
      </c>
      <c r="Q85" s="210"/>
      <c r="R85" s="204"/>
      <c r="S85" s="210"/>
      <c r="T85" s="204">
        <v>0</v>
      </c>
      <c r="U85" s="210"/>
      <c r="V85" s="204"/>
      <c r="W85" s="210"/>
      <c r="X85" s="204">
        <v>0</v>
      </c>
      <c r="Y85" s="210"/>
      <c r="Z85" s="204"/>
      <c r="AA85" s="210"/>
      <c r="AB85" s="204">
        <v>0</v>
      </c>
      <c r="AC85" s="204"/>
    </row>
    <row r="86" spans="1:29" x14ac:dyDescent="0.25">
      <c r="A86" s="205" t="s">
        <v>548</v>
      </c>
      <c r="B86" s="200" t="s">
        <v>522</v>
      </c>
      <c r="C86" s="212"/>
      <c r="D86" s="210"/>
      <c r="E86" s="211"/>
      <c r="F86" s="211"/>
      <c r="G86" s="204">
        <v>0</v>
      </c>
      <c r="H86" s="204">
        <v>0</v>
      </c>
      <c r="I86" s="211"/>
      <c r="J86" s="204"/>
      <c r="K86" s="210"/>
      <c r="L86" s="204">
        <v>0</v>
      </c>
      <c r="M86" s="210"/>
      <c r="N86" s="204"/>
      <c r="O86" s="210"/>
      <c r="P86" s="204">
        <v>0</v>
      </c>
      <c r="Q86" s="210"/>
      <c r="R86" s="204"/>
      <c r="S86" s="210"/>
      <c r="T86" s="204">
        <v>0</v>
      </c>
      <c r="U86" s="210"/>
      <c r="V86" s="204"/>
      <c r="W86" s="210"/>
      <c r="X86" s="204">
        <v>0</v>
      </c>
      <c r="Y86" s="210"/>
      <c r="Z86" s="204"/>
      <c r="AA86" s="210"/>
      <c r="AB86" s="204">
        <v>0</v>
      </c>
      <c r="AC86" s="204"/>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T20:W20"/>
    <mergeCell ref="X20:AA20"/>
    <mergeCell ref="AB20:AC21"/>
    <mergeCell ref="P21:Q21"/>
    <mergeCell ref="R21:S21"/>
    <mergeCell ref="T21:U21"/>
    <mergeCell ref="V21:W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P20:S20"/>
    <mergeCell ref="L21:M21"/>
    <mergeCell ref="N21:O21"/>
    <mergeCell ref="A4:Q4"/>
    <mergeCell ref="A12:Q12"/>
    <mergeCell ref="A9:Q9"/>
    <mergeCell ref="A11:Q11"/>
    <mergeCell ref="A8:Q8"/>
    <mergeCell ref="A6:Q6"/>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I23" sqref="I23:I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68</v>
      </c>
    </row>
    <row r="2" spans="1:48" ht="18.75" x14ac:dyDescent="0.3">
      <c r="AV2" s="15" t="s">
        <v>9</v>
      </c>
    </row>
    <row r="3" spans="1:48" ht="18.75" x14ac:dyDescent="0.3">
      <c r="AV3" s="15" t="s">
        <v>67</v>
      </c>
    </row>
    <row r="4" spans="1:48" ht="18.75" x14ac:dyDescent="0.3">
      <c r="AV4" s="15"/>
    </row>
    <row r="5" spans="1:48" ht="18.75" customHeight="1" x14ac:dyDescent="0.25">
      <c r="A5" s="301" t="str">
        <f>'6.2. Паспорт фин осв ввод'!A4:Q4</f>
        <v>АО "Россети Тюмень"</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x14ac:dyDescent="0.25">
      <c r="A9" s="309" t="str">
        <f>'6.2. Паспорт фин осв ввод'!A8:Q8</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02" t="s">
        <v>7</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x14ac:dyDescent="0.25">
      <c r="A12" s="309" t="str">
        <f>'6.2. Паспорт фин осв ввод'!A11:Q11</f>
        <v>N_PO1100.0006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02" t="s">
        <v>6</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13"/>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c r="AD14" s="313"/>
      <c r="AE14" s="313"/>
      <c r="AF14" s="313"/>
      <c r="AG14" s="313"/>
      <c r="AH14" s="313"/>
      <c r="AI14" s="313"/>
      <c r="AJ14" s="313"/>
      <c r="AK14" s="313"/>
      <c r="AL14" s="313"/>
      <c r="AM14" s="313"/>
      <c r="AN14" s="313"/>
      <c r="AO14" s="313"/>
      <c r="AP14" s="313"/>
      <c r="AQ14" s="313"/>
      <c r="AR14" s="313"/>
      <c r="AS14" s="313"/>
      <c r="AT14" s="313"/>
      <c r="AU14" s="313"/>
      <c r="AV14" s="313"/>
    </row>
    <row r="15" spans="1:48" ht="36.75" customHeight="1" x14ac:dyDescent="0.25">
      <c r="A15" s="307" t="str">
        <f>'6.2. Паспорт фин осв ввод'!A14:Q14</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x14ac:dyDescent="0.25">
      <c r="A16" s="302" t="s">
        <v>5</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44"/>
      <c r="B17" s="344"/>
      <c r="C17" s="344"/>
      <c r="D17" s="344"/>
      <c r="E17" s="344"/>
      <c r="F17" s="344"/>
      <c r="G17" s="344"/>
      <c r="H17" s="344"/>
      <c r="I17" s="344"/>
      <c r="J17" s="344"/>
      <c r="K17" s="344"/>
      <c r="L17" s="344"/>
      <c r="M17" s="344"/>
      <c r="N17" s="344"/>
      <c r="O17" s="344"/>
      <c r="P17" s="344"/>
      <c r="Q17" s="344"/>
      <c r="R17" s="344"/>
      <c r="S17" s="344"/>
      <c r="T17" s="344"/>
      <c r="U17" s="344"/>
      <c r="V17" s="344"/>
      <c r="W17" s="344"/>
      <c r="X17" s="344"/>
      <c r="Y17" s="344"/>
      <c r="Z17" s="344"/>
      <c r="AA17" s="344"/>
      <c r="AB17" s="344"/>
      <c r="AC17" s="344"/>
      <c r="AD17" s="344"/>
      <c r="AE17" s="344"/>
      <c r="AF17" s="344"/>
      <c r="AG17" s="344"/>
      <c r="AH17" s="344"/>
      <c r="AI17" s="344"/>
      <c r="AJ17" s="344"/>
      <c r="AK17" s="344"/>
      <c r="AL17" s="344"/>
      <c r="AM17" s="344"/>
      <c r="AN17" s="344"/>
      <c r="AO17" s="344"/>
      <c r="AP17" s="344"/>
      <c r="AQ17" s="344"/>
      <c r="AR17" s="344"/>
      <c r="AS17" s="344"/>
      <c r="AT17" s="344"/>
      <c r="AU17" s="344"/>
      <c r="AV17" s="344"/>
    </row>
    <row r="18" spans="1:48" ht="14.25" customHeight="1" x14ac:dyDescent="0.25">
      <c r="A18" s="344"/>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c r="AD18" s="344"/>
      <c r="AE18" s="344"/>
      <c r="AF18" s="344"/>
      <c r="AG18" s="344"/>
      <c r="AH18" s="344"/>
      <c r="AI18" s="344"/>
      <c r="AJ18" s="344"/>
      <c r="AK18" s="344"/>
      <c r="AL18" s="344"/>
      <c r="AM18" s="344"/>
      <c r="AN18" s="344"/>
      <c r="AO18" s="344"/>
      <c r="AP18" s="344"/>
      <c r="AQ18" s="344"/>
      <c r="AR18" s="344"/>
      <c r="AS18" s="344"/>
      <c r="AT18" s="344"/>
      <c r="AU18" s="344"/>
      <c r="AV18" s="344"/>
    </row>
    <row r="19" spans="1:48" x14ac:dyDescent="0.25">
      <c r="A19" s="344"/>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c r="AB19" s="344"/>
      <c r="AC19" s="344"/>
      <c r="AD19" s="344"/>
      <c r="AE19" s="344"/>
      <c r="AF19" s="344"/>
      <c r="AG19" s="344"/>
      <c r="AH19" s="344"/>
      <c r="AI19" s="344"/>
      <c r="AJ19" s="344"/>
      <c r="AK19" s="344"/>
      <c r="AL19" s="344"/>
      <c r="AM19" s="344"/>
      <c r="AN19" s="344"/>
      <c r="AO19" s="344"/>
      <c r="AP19" s="344"/>
      <c r="AQ19" s="344"/>
      <c r="AR19" s="344"/>
      <c r="AS19" s="344"/>
      <c r="AT19" s="344"/>
      <c r="AU19" s="344"/>
      <c r="AV19" s="344"/>
    </row>
    <row r="20" spans="1:48" s="26" customFormat="1"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338"/>
      <c r="AB20" s="338"/>
      <c r="AC20" s="338"/>
      <c r="AD20" s="338"/>
      <c r="AE20" s="338"/>
      <c r="AF20" s="338"/>
      <c r="AG20" s="338"/>
      <c r="AH20" s="338"/>
      <c r="AI20" s="338"/>
      <c r="AJ20" s="338"/>
      <c r="AK20" s="338"/>
      <c r="AL20" s="338"/>
      <c r="AM20" s="338"/>
      <c r="AN20" s="338"/>
      <c r="AO20" s="338"/>
      <c r="AP20" s="338"/>
      <c r="AQ20" s="338"/>
      <c r="AR20" s="338"/>
      <c r="AS20" s="338"/>
      <c r="AT20" s="338"/>
      <c r="AU20" s="338"/>
      <c r="AV20" s="338"/>
    </row>
    <row r="21" spans="1:48" s="26" customFormat="1" x14ac:dyDescent="0.25">
      <c r="A21" s="388" t="s">
        <v>444</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79" t="s">
        <v>51</v>
      </c>
      <c r="B22" s="390" t="s">
        <v>23</v>
      </c>
      <c r="C22" s="379" t="s">
        <v>50</v>
      </c>
      <c r="D22" s="379" t="s">
        <v>49</v>
      </c>
      <c r="E22" s="393" t="s">
        <v>455</v>
      </c>
      <c r="F22" s="394"/>
      <c r="G22" s="394"/>
      <c r="H22" s="394"/>
      <c r="I22" s="394"/>
      <c r="J22" s="394"/>
      <c r="K22" s="394"/>
      <c r="L22" s="395"/>
      <c r="M22" s="379" t="s">
        <v>48</v>
      </c>
      <c r="N22" s="379" t="s">
        <v>47</v>
      </c>
      <c r="O22" s="379" t="s">
        <v>46</v>
      </c>
      <c r="P22" s="374" t="s">
        <v>241</v>
      </c>
      <c r="Q22" s="374" t="s">
        <v>45</v>
      </c>
      <c r="R22" s="374" t="s">
        <v>44</v>
      </c>
      <c r="S22" s="374" t="s">
        <v>43</v>
      </c>
      <c r="T22" s="374"/>
      <c r="U22" s="396" t="s">
        <v>42</v>
      </c>
      <c r="V22" s="396" t="s">
        <v>41</v>
      </c>
      <c r="W22" s="374" t="s">
        <v>40</v>
      </c>
      <c r="X22" s="374" t="s">
        <v>39</v>
      </c>
      <c r="Y22" s="374" t="s">
        <v>38</v>
      </c>
      <c r="Z22" s="381" t="s">
        <v>37</v>
      </c>
      <c r="AA22" s="374" t="s">
        <v>36</v>
      </c>
      <c r="AB22" s="374" t="s">
        <v>35</v>
      </c>
      <c r="AC22" s="374" t="s">
        <v>34</v>
      </c>
      <c r="AD22" s="374" t="s">
        <v>33</v>
      </c>
      <c r="AE22" s="374" t="s">
        <v>32</v>
      </c>
      <c r="AF22" s="374" t="s">
        <v>31</v>
      </c>
      <c r="AG22" s="374"/>
      <c r="AH22" s="374"/>
      <c r="AI22" s="374"/>
      <c r="AJ22" s="374"/>
      <c r="AK22" s="374"/>
      <c r="AL22" s="374" t="s">
        <v>30</v>
      </c>
      <c r="AM22" s="374"/>
      <c r="AN22" s="374"/>
      <c r="AO22" s="374"/>
      <c r="AP22" s="374" t="s">
        <v>29</v>
      </c>
      <c r="AQ22" s="374"/>
      <c r="AR22" s="374" t="s">
        <v>28</v>
      </c>
      <c r="AS22" s="374" t="s">
        <v>27</v>
      </c>
      <c r="AT22" s="374" t="s">
        <v>26</v>
      </c>
      <c r="AU22" s="374" t="s">
        <v>25</v>
      </c>
      <c r="AV22" s="382" t="s">
        <v>24</v>
      </c>
    </row>
    <row r="23" spans="1:48" s="26" customFormat="1" ht="64.5" customHeight="1" x14ac:dyDescent="0.25">
      <c r="A23" s="389"/>
      <c r="B23" s="391"/>
      <c r="C23" s="389"/>
      <c r="D23" s="389"/>
      <c r="E23" s="384" t="s">
        <v>22</v>
      </c>
      <c r="F23" s="375" t="s">
        <v>138</v>
      </c>
      <c r="G23" s="375" t="s">
        <v>137</v>
      </c>
      <c r="H23" s="375" t="s">
        <v>136</v>
      </c>
      <c r="I23" s="377" t="s">
        <v>363</v>
      </c>
      <c r="J23" s="377" t="s">
        <v>364</v>
      </c>
      <c r="K23" s="377" t="s">
        <v>365</v>
      </c>
      <c r="L23" s="375" t="s">
        <v>79</v>
      </c>
      <c r="M23" s="389"/>
      <c r="N23" s="389"/>
      <c r="O23" s="389"/>
      <c r="P23" s="374"/>
      <c r="Q23" s="374"/>
      <c r="R23" s="374"/>
      <c r="S23" s="386" t="s">
        <v>1</v>
      </c>
      <c r="T23" s="386" t="s">
        <v>10</v>
      </c>
      <c r="U23" s="396"/>
      <c r="V23" s="396"/>
      <c r="W23" s="374"/>
      <c r="X23" s="374"/>
      <c r="Y23" s="374"/>
      <c r="Z23" s="374"/>
      <c r="AA23" s="374"/>
      <c r="AB23" s="374"/>
      <c r="AC23" s="374"/>
      <c r="AD23" s="374"/>
      <c r="AE23" s="374"/>
      <c r="AF23" s="374" t="s">
        <v>21</v>
      </c>
      <c r="AG23" s="374"/>
      <c r="AH23" s="374" t="s">
        <v>20</v>
      </c>
      <c r="AI23" s="374"/>
      <c r="AJ23" s="379" t="s">
        <v>19</v>
      </c>
      <c r="AK23" s="379" t="s">
        <v>18</v>
      </c>
      <c r="AL23" s="379" t="s">
        <v>17</v>
      </c>
      <c r="AM23" s="379" t="s">
        <v>16</v>
      </c>
      <c r="AN23" s="379" t="s">
        <v>15</v>
      </c>
      <c r="AO23" s="379" t="s">
        <v>14</v>
      </c>
      <c r="AP23" s="379" t="s">
        <v>13</v>
      </c>
      <c r="AQ23" s="397" t="s">
        <v>10</v>
      </c>
      <c r="AR23" s="374"/>
      <c r="AS23" s="374"/>
      <c r="AT23" s="374"/>
      <c r="AU23" s="374"/>
      <c r="AV23" s="383"/>
    </row>
    <row r="24" spans="1:48" s="26" customFormat="1" ht="96.75" customHeight="1" x14ac:dyDescent="0.25">
      <c r="A24" s="380"/>
      <c r="B24" s="392"/>
      <c r="C24" s="380"/>
      <c r="D24" s="380"/>
      <c r="E24" s="385"/>
      <c r="F24" s="376"/>
      <c r="G24" s="376"/>
      <c r="H24" s="376"/>
      <c r="I24" s="378"/>
      <c r="J24" s="378"/>
      <c r="K24" s="378"/>
      <c r="L24" s="376"/>
      <c r="M24" s="380"/>
      <c r="N24" s="380"/>
      <c r="O24" s="380"/>
      <c r="P24" s="374"/>
      <c r="Q24" s="374"/>
      <c r="R24" s="374"/>
      <c r="S24" s="387"/>
      <c r="T24" s="387"/>
      <c r="U24" s="396"/>
      <c r="V24" s="396"/>
      <c r="W24" s="374"/>
      <c r="X24" s="374"/>
      <c r="Y24" s="374"/>
      <c r="Z24" s="374"/>
      <c r="AA24" s="374"/>
      <c r="AB24" s="374"/>
      <c r="AC24" s="374"/>
      <c r="AD24" s="374"/>
      <c r="AE24" s="374"/>
      <c r="AF24" s="146" t="s">
        <v>12</v>
      </c>
      <c r="AG24" s="146" t="s">
        <v>11</v>
      </c>
      <c r="AH24" s="147" t="s">
        <v>1</v>
      </c>
      <c r="AI24" s="147" t="s">
        <v>10</v>
      </c>
      <c r="AJ24" s="380"/>
      <c r="AK24" s="380"/>
      <c r="AL24" s="380"/>
      <c r="AM24" s="380"/>
      <c r="AN24" s="380"/>
      <c r="AO24" s="380"/>
      <c r="AP24" s="380"/>
      <c r="AQ24" s="398"/>
      <c r="AR24" s="374"/>
      <c r="AS24" s="374"/>
      <c r="AT24" s="374"/>
      <c r="AU24" s="374"/>
      <c r="AV24" s="38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34" zoomScale="70" zoomScaleNormal="90" zoomScaleSheetLayoutView="70" workbookViewId="0">
      <selection activeCell="B27" sqref="B27"/>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3" t="s">
        <v>68</v>
      </c>
    </row>
    <row r="2" spans="1:8" ht="18.75" x14ac:dyDescent="0.3">
      <c r="B2" s="15" t="s">
        <v>9</v>
      </c>
    </row>
    <row r="3" spans="1:8" ht="18.75" x14ac:dyDescent="0.3">
      <c r="B3" s="15" t="s">
        <v>463</v>
      </c>
    </row>
    <row r="4" spans="1:8" x14ac:dyDescent="0.25">
      <c r="B4" s="48"/>
    </row>
    <row r="5" spans="1:8" ht="18.75" x14ac:dyDescent="0.3">
      <c r="A5" s="404" t="str">
        <f>'7. Паспорт отчет о закупке'!A5:AV5</f>
        <v>АО "Россети Тюмень"</v>
      </c>
      <c r="B5" s="404"/>
      <c r="C5" s="76"/>
      <c r="D5" s="76"/>
      <c r="E5" s="76"/>
      <c r="F5" s="76"/>
      <c r="G5" s="76"/>
      <c r="H5" s="76"/>
    </row>
    <row r="6" spans="1:8" ht="18.75" x14ac:dyDescent="0.3">
      <c r="A6" s="151"/>
      <c r="B6" s="151"/>
      <c r="C6" s="151"/>
      <c r="D6" s="151"/>
      <c r="E6" s="151"/>
      <c r="F6" s="151"/>
      <c r="G6" s="151"/>
      <c r="H6" s="151"/>
    </row>
    <row r="7" spans="1:8" ht="18.75" x14ac:dyDescent="0.25">
      <c r="A7" s="305" t="s">
        <v>8</v>
      </c>
      <c r="B7" s="305"/>
      <c r="C7" s="150"/>
      <c r="D7" s="150"/>
      <c r="E7" s="150"/>
      <c r="F7" s="150"/>
      <c r="G7" s="150"/>
      <c r="H7" s="150"/>
    </row>
    <row r="8" spans="1:8" ht="18.75" x14ac:dyDescent="0.25">
      <c r="A8" s="150"/>
      <c r="B8" s="150"/>
      <c r="C8" s="150"/>
      <c r="D8" s="150"/>
      <c r="E8" s="150"/>
      <c r="F8" s="150"/>
      <c r="G8" s="150"/>
      <c r="H8" s="150"/>
    </row>
    <row r="9" spans="1:8" x14ac:dyDescent="0.25">
      <c r="A9" s="309" t="str">
        <f>'7. Паспорт отчет о закупке'!A9:AV9</f>
        <v>АО "Россети Тюмень"</v>
      </c>
      <c r="B9" s="309"/>
      <c r="C9" s="148"/>
      <c r="D9" s="148"/>
      <c r="E9" s="148"/>
      <c r="F9" s="148"/>
      <c r="G9" s="148"/>
      <c r="H9" s="148"/>
    </row>
    <row r="10" spans="1:8" x14ac:dyDescent="0.25">
      <c r="A10" s="302" t="s">
        <v>7</v>
      </c>
      <c r="B10" s="302"/>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09" t="str">
        <f>'7. Паспорт отчет о закупке'!A12:AV12</f>
        <v>N_PO1100.0006</v>
      </c>
      <c r="B12" s="309"/>
      <c r="C12" s="148"/>
      <c r="D12" s="148"/>
      <c r="E12" s="148"/>
      <c r="F12" s="148"/>
      <c r="G12" s="148"/>
      <c r="H12" s="148"/>
    </row>
    <row r="13" spans="1:8" x14ac:dyDescent="0.25">
      <c r="A13" s="302" t="s">
        <v>6</v>
      </c>
      <c r="B13" s="302"/>
      <c r="C13" s="149"/>
      <c r="D13" s="149"/>
      <c r="E13" s="149"/>
      <c r="F13" s="149"/>
      <c r="G13" s="149"/>
      <c r="H13" s="149"/>
    </row>
    <row r="14" spans="1:8" ht="18.75" x14ac:dyDescent="0.25">
      <c r="A14" s="11"/>
      <c r="B14" s="11"/>
      <c r="C14" s="11"/>
      <c r="D14" s="11"/>
      <c r="E14" s="11"/>
      <c r="F14" s="11"/>
      <c r="G14" s="11"/>
      <c r="H14" s="11"/>
    </row>
    <row r="15" spans="1:8" ht="93" customHeight="1" x14ac:dyDescent="0.25">
      <c r="A15" s="307" t="str">
        <f>'7. Паспорт отчет о закупке'!A15:AV15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c r="B15" s="307"/>
      <c r="C15" s="148"/>
      <c r="D15" s="148"/>
      <c r="E15" s="148"/>
      <c r="F15" s="148"/>
      <c r="G15" s="148"/>
      <c r="H15" s="148"/>
    </row>
    <row r="16" spans="1:8" x14ac:dyDescent="0.25">
      <c r="A16" s="302" t="s">
        <v>5</v>
      </c>
      <c r="B16" s="302"/>
      <c r="C16" s="149"/>
      <c r="D16" s="149"/>
      <c r="E16" s="149"/>
      <c r="F16" s="149"/>
      <c r="G16" s="149"/>
      <c r="H16" s="149"/>
    </row>
    <row r="17" spans="1:2" x14ac:dyDescent="0.25">
      <c r="B17" s="117"/>
    </row>
    <row r="18" spans="1:2" ht="33.75" customHeight="1" x14ac:dyDescent="0.25">
      <c r="A18" s="402" t="s">
        <v>445</v>
      </c>
      <c r="B18" s="403"/>
    </row>
    <row r="19" spans="1:2" x14ac:dyDescent="0.25">
      <c r="B19" s="48"/>
    </row>
    <row r="20" spans="1:2" ht="16.5" thickBot="1" x14ac:dyDescent="0.3">
      <c r="B20" s="118"/>
    </row>
    <row r="21" spans="1:2" ht="270.75" thickBot="1" x14ac:dyDescent="0.3">
      <c r="A21" s="119" t="s">
        <v>314</v>
      </c>
      <c r="B21" s="120" t="str">
        <f>A15</f>
        <v>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v>
      </c>
    </row>
    <row r="22" spans="1:2" ht="16.5" thickBot="1" x14ac:dyDescent="0.3">
      <c r="A22" s="119" t="s">
        <v>315</v>
      </c>
      <c r="B22" s="120" t="s">
        <v>549</v>
      </c>
    </row>
    <row r="23" spans="1:2" ht="16.5" thickBot="1" x14ac:dyDescent="0.3">
      <c r="A23" s="119" t="s">
        <v>295</v>
      </c>
      <c r="B23" s="121" t="s">
        <v>307</v>
      </c>
    </row>
    <row r="24" spans="1:2" ht="30.75" thickBot="1" x14ac:dyDescent="0.3">
      <c r="A24" s="119" t="s">
        <v>316</v>
      </c>
      <c r="B24" s="121" t="s">
        <v>550</v>
      </c>
    </row>
    <row r="25" spans="1:2" ht="16.5" thickBot="1" x14ac:dyDescent="0.3">
      <c r="A25" s="122" t="s">
        <v>317</v>
      </c>
      <c r="B25" s="120">
        <v>2023</v>
      </c>
    </row>
    <row r="26" spans="1:2" ht="16.5" thickBot="1" x14ac:dyDescent="0.3">
      <c r="A26" s="123" t="s">
        <v>318</v>
      </c>
      <c r="B26" s="124" t="s">
        <v>480</v>
      </c>
    </row>
    <row r="27" spans="1:2" ht="29.25" thickBot="1" x14ac:dyDescent="0.3">
      <c r="A27" s="131" t="s">
        <v>551</v>
      </c>
      <c r="B27" s="126">
        <v>39.911999999999999</v>
      </c>
    </row>
    <row r="28" spans="1:2" ht="16.5" thickBot="1" x14ac:dyDescent="0.3">
      <c r="A28" s="126" t="s">
        <v>319</v>
      </c>
      <c r="B28" s="126" t="s">
        <v>552</v>
      </c>
    </row>
    <row r="29" spans="1:2" ht="29.25" thickBot="1" x14ac:dyDescent="0.3">
      <c r="A29" s="132" t="s">
        <v>320</v>
      </c>
      <c r="B29" s="126" t="s">
        <v>553</v>
      </c>
    </row>
    <row r="30" spans="1:2" ht="29.25" thickBot="1" x14ac:dyDescent="0.3">
      <c r="A30" s="132" t="s">
        <v>321</v>
      </c>
      <c r="B30" s="126" t="s">
        <v>553</v>
      </c>
    </row>
    <row r="31" spans="1:2" ht="16.5" thickBot="1" x14ac:dyDescent="0.3">
      <c r="A31" s="126" t="s">
        <v>322</v>
      </c>
      <c r="B31" s="126"/>
    </row>
    <row r="32" spans="1:2" ht="29.25" thickBot="1" x14ac:dyDescent="0.3">
      <c r="A32" s="132" t="s">
        <v>323</v>
      </c>
      <c r="B32" s="126" t="s">
        <v>553</v>
      </c>
    </row>
    <row r="33" spans="1:2" ht="16.5" thickBot="1" x14ac:dyDescent="0.3">
      <c r="A33" s="126" t="s">
        <v>324</v>
      </c>
      <c r="B33" s="126"/>
    </row>
    <row r="34" spans="1:2" ht="16.5" thickBot="1" x14ac:dyDescent="0.3">
      <c r="A34" s="126" t="s">
        <v>325</v>
      </c>
      <c r="B34" s="126"/>
    </row>
    <row r="35" spans="1:2" ht="16.5" thickBot="1" x14ac:dyDescent="0.3">
      <c r="A35" s="126" t="s">
        <v>326</v>
      </c>
      <c r="B35" s="126"/>
    </row>
    <row r="36" spans="1:2" ht="16.5" thickBot="1" x14ac:dyDescent="0.3">
      <c r="A36" s="126" t="s">
        <v>327</v>
      </c>
      <c r="B36" s="126"/>
    </row>
    <row r="37" spans="1:2" ht="29.25" thickBot="1" x14ac:dyDescent="0.3">
      <c r="A37" s="132" t="s">
        <v>328</v>
      </c>
      <c r="B37" s="126" t="s">
        <v>553</v>
      </c>
    </row>
    <row r="38" spans="1:2" ht="16.5" thickBot="1" x14ac:dyDescent="0.3">
      <c r="A38" s="126" t="s">
        <v>324</v>
      </c>
      <c r="B38" s="126"/>
    </row>
    <row r="39" spans="1:2" ht="16.5" thickBot="1" x14ac:dyDescent="0.3">
      <c r="A39" s="126" t="s">
        <v>325</v>
      </c>
      <c r="B39" s="126"/>
    </row>
    <row r="40" spans="1:2" ht="16.5" thickBot="1" x14ac:dyDescent="0.3">
      <c r="A40" s="126" t="s">
        <v>326</v>
      </c>
      <c r="B40" s="126"/>
    </row>
    <row r="41" spans="1:2" ht="16.5" thickBot="1" x14ac:dyDescent="0.3">
      <c r="A41" s="126" t="s">
        <v>327</v>
      </c>
      <c r="B41" s="126"/>
    </row>
    <row r="42" spans="1:2" ht="29.25" thickBot="1" x14ac:dyDescent="0.3">
      <c r="A42" s="132" t="s">
        <v>329</v>
      </c>
      <c r="B42" s="126" t="s">
        <v>553</v>
      </c>
    </row>
    <row r="43" spans="1:2" ht="16.5" thickBot="1" x14ac:dyDescent="0.3">
      <c r="A43" s="126" t="s">
        <v>324</v>
      </c>
      <c r="B43" s="126"/>
    </row>
    <row r="44" spans="1:2" ht="16.5" thickBot="1" x14ac:dyDescent="0.3">
      <c r="A44" s="126" t="s">
        <v>325</v>
      </c>
      <c r="B44" s="126"/>
    </row>
    <row r="45" spans="1:2" ht="16.5" thickBot="1" x14ac:dyDescent="0.3">
      <c r="A45" s="126" t="s">
        <v>326</v>
      </c>
      <c r="B45" s="126"/>
    </row>
    <row r="46" spans="1:2" ht="16.5" thickBot="1" x14ac:dyDescent="0.3">
      <c r="A46" s="126" t="s">
        <v>327</v>
      </c>
      <c r="B46" s="126"/>
    </row>
    <row r="47" spans="1:2" ht="29.25" thickBot="1" x14ac:dyDescent="0.3">
      <c r="A47" s="125" t="s">
        <v>330</v>
      </c>
      <c r="B47" s="126" t="s">
        <v>553</v>
      </c>
    </row>
    <row r="48" spans="1:2" ht="16.5" thickBot="1" x14ac:dyDescent="0.3">
      <c r="A48" s="127" t="s">
        <v>322</v>
      </c>
      <c r="B48" s="133"/>
    </row>
    <row r="49" spans="1:2" ht="16.5" thickBot="1" x14ac:dyDescent="0.3">
      <c r="A49" s="127" t="s">
        <v>331</v>
      </c>
      <c r="B49" s="133"/>
    </row>
    <row r="50" spans="1:2" ht="16.5" thickBot="1" x14ac:dyDescent="0.3">
      <c r="A50" s="127" t="s">
        <v>332</v>
      </c>
      <c r="B50" s="133"/>
    </row>
    <row r="51" spans="1:2" ht="16.5" thickBot="1" x14ac:dyDescent="0.3">
      <c r="A51" s="127" t="s">
        <v>333</v>
      </c>
      <c r="B51" s="133"/>
    </row>
    <row r="52" spans="1:2" ht="16.5" thickBot="1" x14ac:dyDescent="0.3">
      <c r="A52" s="122" t="s">
        <v>334</v>
      </c>
      <c r="B52" s="134"/>
    </row>
    <row r="53" spans="1:2" ht="16.5" thickBot="1" x14ac:dyDescent="0.3">
      <c r="A53" s="122" t="s">
        <v>335</v>
      </c>
      <c r="B53" s="291">
        <v>0</v>
      </c>
    </row>
    <row r="54" spans="1:2" ht="16.5" thickBot="1" x14ac:dyDescent="0.3">
      <c r="A54" s="122" t="s">
        <v>336</v>
      </c>
      <c r="B54" s="291"/>
    </row>
    <row r="55" spans="1:2" ht="16.5" thickBot="1" x14ac:dyDescent="0.3">
      <c r="A55" s="123" t="s">
        <v>337</v>
      </c>
      <c r="B55" s="292">
        <v>0</v>
      </c>
    </row>
    <row r="56" spans="1:2" ht="15.75" customHeight="1" x14ac:dyDescent="0.25">
      <c r="A56" s="125" t="s">
        <v>338</v>
      </c>
      <c r="B56" s="173"/>
    </row>
    <row r="57" spans="1:2" x14ac:dyDescent="0.25">
      <c r="A57" s="129" t="s">
        <v>339</v>
      </c>
      <c r="B57" s="174" t="s">
        <v>554</v>
      </c>
    </row>
    <row r="58" spans="1:2" x14ac:dyDescent="0.25">
      <c r="A58" s="129" t="s">
        <v>340</v>
      </c>
      <c r="B58" s="129"/>
    </row>
    <row r="59" spans="1:2" x14ac:dyDescent="0.25">
      <c r="A59" s="129" t="s">
        <v>341</v>
      </c>
      <c r="B59" s="129"/>
    </row>
    <row r="60" spans="1:2" x14ac:dyDescent="0.25">
      <c r="A60" s="129" t="s">
        <v>342</v>
      </c>
      <c r="B60" s="129"/>
    </row>
    <row r="61" spans="1:2" ht="16.5" thickBot="1" x14ac:dyDescent="0.3">
      <c r="A61" s="130" t="s">
        <v>343</v>
      </c>
      <c r="B61" s="130"/>
    </row>
    <row r="62" spans="1:2" ht="30.75" thickBot="1" x14ac:dyDescent="0.3">
      <c r="A62" s="127" t="s">
        <v>344</v>
      </c>
      <c r="B62" s="128"/>
    </row>
    <row r="63" spans="1:2" ht="29.25" thickBot="1" x14ac:dyDescent="0.3">
      <c r="A63" s="122" t="s">
        <v>345</v>
      </c>
      <c r="B63" s="128" t="s">
        <v>555</v>
      </c>
    </row>
    <row r="64" spans="1:2" ht="16.5" thickBot="1" x14ac:dyDescent="0.3">
      <c r="A64" s="127" t="s">
        <v>322</v>
      </c>
      <c r="B64" s="135"/>
    </row>
    <row r="65" spans="1:2" ht="16.5" thickBot="1" x14ac:dyDescent="0.3">
      <c r="A65" s="127" t="s">
        <v>346</v>
      </c>
      <c r="B65" s="128"/>
    </row>
    <row r="66" spans="1:2" ht="16.5" thickBot="1" x14ac:dyDescent="0.3">
      <c r="A66" s="127" t="s">
        <v>347</v>
      </c>
      <c r="B66" s="135"/>
    </row>
    <row r="67" spans="1:2" ht="16.5" thickBot="1" x14ac:dyDescent="0.3">
      <c r="A67" s="136" t="s">
        <v>348</v>
      </c>
      <c r="B67" s="173"/>
    </row>
    <row r="68" spans="1:2" ht="16.5" thickBot="1" x14ac:dyDescent="0.3">
      <c r="A68" s="122" t="s">
        <v>349</v>
      </c>
      <c r="B68" s="134" t="s">
        <v>473</v>
      </c>
    </row>
    <row r="69" spans="1:2" ht="16.5" thickBot="1" x14ac:dyDescent="0.3">
      <c r="A69" s="129" t="s">
        <v>350</v>
      </c>
      <c r="B69" s="137"/>
    </row>
    <row r="70" spans="1:2" ht="16.5" thickBot="1" x14ac:dyDescent="0.3">
      <c r="A70" s="129" t="s">
        <v>351</v>
      </c>
      <c r="B70" s="137"/>
    </row>
    <row r="71" spans="1:2" ht="16.5" thickBot="1" x14ac:dyDescent="0.3">
      <c r="A71" s="129" t="s">
        <v>352</v>
      </c>
      <c r="B71" s="137"/>
    </row>
    <row r="72" spans="1:2" ht="29.25" thickBot="1" x14ac:dyDescent="0.3">
      <c r="A72" s="138" t="s">
        <v>353</v>
      </c>
      <c r="B72" s="135" t="s">
        <v>480</v>
      </c>
    </row>
    <row r="73" spans="1:2" ht="28.5" customHeight="1" x14ac:dyDescent="0.25">
      <c r="A73" s="125" t="s">
        <v>354</v>
      </c>
      <c r="B73" s="399"/>
    </row>
    <row r="74" spans="1:2" x14ac:dyDescent="0.25">
      <c r="A74" s="129" t="s">
        <v>355</v>
      </c>
      <c r="B74" s="400"/>
    </row>
    <row r="75" spans="1:2" x14ac:dyDescent="0.25">
      <c r="A75" s="129" t="s">
        <v>356</v>
      </c>
      <c r="B75" s="400"/>
    </row>
    <row r="76" spans="1:2" x14ac:dyDescent="0.25">
      <c r="A76" s="129" t="s">
        <v>357</v>
      </c>
      <c r="B76" s="400"/>
    </row>
    <row r="77" spans="1:2" x14ac:dyDescent="0.25">
      <c r="A77" s="129" t="s">
        <v>358</v>
      </c>
      <c r="B77" s="400"/>
    </row>
    <row r="78" spans="1:2" ht="16.5" thickBot="1" x14ac:dyDescent="0.3">
      <c r="A78" s="139" t="s">
        <v>359</v>
      </c>
      <c r="B78" s="401"/>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Саламатина Алла Александровна</cp:lastModifiedBy>
  <cp:lastPrinted>2015-11-30T14:18:17Z</cp:lastPrinted>
  <dcterms:created xsi:type="dcterms:W3CDTF">2015-08-16T15:31:05Z</dcterms:created>
  <dcterms:modified xsi:type="dcterms:W3CDTF">2023-02-14T10:31:19Z</dcterms:modified>
</cp:coreProperties>
</file>